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801"/>
  <workbookPr filterPrivacy="1" defaultThemeVersion="124226"/>
  <xr:revisionPtr revIDLastSave="0" documentId="13_ncr:1_{03577E25-4D17-458E-8FA3-654C7B16648E}" xr6:coauthVersionLast="46" xr6:coauthVersionMax="46" xr10:uidLastSave="{00000000-0000-0000-0000-000000000000}"/>
  <bookViews>
    <workbookView xWindow="-120" yWindow="-120" windowWidth="29040" windowHeight="15840" xr2:uid="{00000000-000D-0000-FFFF-FFFF00000000}"/>
  </bookViews>
  <sheets>
    <sheet name="Lis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331" i="1" l="1"/>
  <c r="E348" i="1"/>
  <c r="E345" i="1"/>
  <c r="E342" i="1"/>
  <c r="E339" i="1"/>
  <c r="E336" i="1"/>
  <c r="E79" i="1"/>
  <c r="E45" i="1"/>
  <c r="E42" i="1"/>
  <c r="E100" i="1" l="1"/>
  <c r="E97" i="1"/>
  <c r="E93" i="1"/>
  <c r="E77" i="1"/>
  <c r="E73" i="1"/>
  <c r="E71" i="1"/>
  <c r="E69" i="1"/>
  <c r="E65" i="1"/>
  <c r="E62" i="1"/>
  <c r="E56" i="1"/>
  <c r="E53" i="1"/>
  <c r="E50" i="1"/>
  <c r="E33" i="1"/>
  <c r="E36" i="1"/>
  <c r="E26" i="1" l="1"/>
  <c r="E39" i="1"/>
  <c r="E30" i="1"/>
  <c r="E24" i="1"/>
  <c r="E259" i="1" l="1"/>
  <c r="E328" i="1"/>
  <c r="E325" i="1"/>
  <c r="E322" i="1"/>
  <c r="E319" i="1"/>
  <c r="E316" i="1"/>
  <c r="E313" i="1"/>
  <c r="E310" i="1"/>
  <c r="E307" i="1"/>
  <c r="E304" i="1"/>
  <c r="E301" i="1"/>
  <c r="E298" i="1"/>
  <c r="E295" i="1"/>
  <c r="E292" i="1"/>
  <c r="E289" i="1"/>
  <c r="E286" i="1"/>
  <c r="E283" i="1"/>
  <c r="E280" i="1"/>
  <c r="E277" i="1"/>
  <c r="E274" i="1"/>
  <c r="E271" i="1"/>
  <c r="E268" i="1"/>
  <c r="E265" i="1"/>
  <c r="E262" i="1"/>
  <c r="E246" i="1"/>
  <c r="E242" i="1"/>
  <c r="E239" i="1"/>
  <c r="E234" i="1"/>
  <c r="E233" i="1"/>
  <c r="E229" i="1"/>
  <c r="E226" i="1"/>
  <c r="E223" i="1"/>
  <c r="E219" i="1"/>
  <c r="E215" i="1"/>
  <c r="E211" i="1"/>
  <c r="E210" i="1"/>
  <c r="E209" i="1"/>
  <c r="E194" i="1"/>
  <c r="E186" i="1"/>
  <c r="E182" i="1"/>
  <c r="E143" i="1"/>
  <c r="E132" i="1"/>
  <c r="E120" i="1"/>
  <c r="E139" i="1" l="1"/>
  <c r="E146" i="1"/>
  <c r="E149" i="1"/>
  <c r="E152" i="1"/>
  <c r="E157" i="1"/>
  <c r="E159" i="1"/>
  <c r="E163" i="1"/>
  <c r="E170" i="1"/>
  <c r="E166" i="1"/>
  <c r="E174" i="1"/>
  <c r="E178" i="1"/>
  <c r="E190" i="1"/>
  <c r="E197" i="1"/>
  <c r="E200" i="1"/>
  <c r="E205" i="1"/>
  <c r="E136" i="1"/>
  <c r="E128" i="1"/>
  <c r="E124" i="1"/>
  <c r="E116" i="1"/>
  <c r="E105" i="1"/>
  <c r="E108" i="1"/>
  <c r="E84" i="1"/>
  <c r="E87" i="1"/>
  <c r="E350" i="1" l="1"/>
  <c r="E353" i="1" s="1"/>
  <c r="E355" i="1" s="1"/>
  <c r="E356" i="1" l="1"/>
  <c r="E357" i="1" s="1"/>
</calcChain>
</file>

<file path=xl/sharedStrings.xml><?xml version="1.0" encoding="utf-8"?>
<sst xmlns="http://schemas.openxmlformats.org/spreadsheetml/2006/main" count="343" uniqueCount="214">
  <si>
    <t>NAROČNIK:</t>
  </si>
  <si>
    <t>JMSS MARIBOR</t>
  </si>
  <si>
    <t>Grajski trg 1</t>
  </si>
  <si>
    <t>2000 Maribor</t>
  </si>
  <si>
    <t>Zap. št.</t>
  </si>
  <si>
    <t>Opis del</t>
  </si>
  <si>
    <t>Količina</t>
  </si>
  <si>
    <t>POPIS DEL ZA OBNOVO STANOVANJA</t>
  </si>
  <si>
    <t>GRADBENA DELA</t>
  </si>
  <si>
    <t>OBRTNIŠKA DELA</t>
  </si>
  <si>
    <t>STROJNE INŠTALACIJE</t>
  </si>
  <si>
    <t>ELEKTRO INŠTALACIJE</t>
  </si>
  <si>
    <t>Rušitvena dela</t>
  </si>
  <si>
    <t>Zidarska dela</t>
  </si>
  <si>
    <t>Mizarska in PVC dela</t>
  </si>
  <si>
    <t>Pleskarska dela</t>
  </si>
  <si>
    <t>Podi in tlaki</t>
  </si>
  <si>
    <t>Razna dela</t>
  </si>
  <si>
    <t>OPOMBA: Upoštevati vse predpise za varno delo!</t>
  </si>
  <si>
    <t xml:space="preserve">OPOMBA: Vse mere preveriti na objektu! </t>
  </si>
  <si>
    <t>1.</t>
  </si>
  <si>
    <t>kom</t>
  </si>
  <si>
    <t>kpl</t>
  </si>
  <si>
    <t>2.</t>
  </si>
  <si>
    <t>m2</t>
  </si>
  <si>
    <t>3.</t>
  </si>
  <si>
    <t>4.</t>
  </si>
  <si>
    <t>5.</t>
  </si>
  <si>
    <t>6.</t>
  </si>
  <si>
    <t>Dobava in dvakratno slikanje obstoječih notranjih stropov z disperzijsko barvo, z vsemi preddeli, kitanjem stikov  in brušenjem, 2x glajenje površin in brušenje, slikanje s kvalitetno barvo (pol disperzijska barva) 2x</t>
  </si>
  <si>
    <t>Keramičarska dela</t>
  </si>
  <si>
    <t>Dobava in montaža alu profila 30/5 mm na stiku dveh različnih podov, vidno vijačen. Vključno z vsemi dodatnimi deli in prenosi.</t>
  </si>
  <si>
    <t>m'</t>
  </si>
  <si>
    <t>Umivalnik z armaturo in sifonom (kopalnica):</t>
  </si>
  <si>
    <t xml:space="preserve">WC školjka s PVC desko in WC galanterijo:          </t>
  </si>
  <si>
    <t>WC kotliček - dvostopenjski</t>
  </si>
  <si>
    <t>Vodovodne cevi:</t>
  </si>
  <si>
    <t>dobava in montaža cevi s fitingi izolacijo in pritrditvijo  DN15 in DN20</t>
  </si>
  <si>
    <t>m</t>
  </si>
  <si>
    <t>Podometni ventil DN 20</t>
  </si>
  <si>
    <t>Priključek na obstoječo vodovodno inštalacijo:</t>
  </si>
  <si>
    <t>8.</t>
  </si>
  <si>
    <t>Izvedba tlačnega preizkusa: polnitev, odzračenje, merjenje tlaka</t>
  </si>
  <si>
    <t>9.</t>
  </si>
  <si>
    <t>Dezinfekcija vodovodne instalacije z mikrobiološko analizo odvzetih vzorcev vode s strani pooblaščene institucije, izpiranje cevovodov</t>
  </si>
  <si>
    <t>10.</t>
  </si>
  <si>
    <t>Odtočne cevi:</t>
  </si>
  <si>
    <t>dobava in montaža PP odtočnih cevi komplet s fazonski- mi kosi za umivalnik, WC školjko in  kad</t>
  </si>
  <si>
    <t>-  DN 50</t>
  </si>
  <si>
    <t>-  DN 110</t>
  </si>
  <si>
    <t>11.</t>
  </si>
  <si>
    <t>12.</t>
  </si>
  <si>
    <t>kos</t>
  </si>
  <si>
    <t>13.</t>
  </si>
  <si>
    <t>14.</t>
  </si>
  <si>
    <t>Priključek na obstoječo odtočno kanalizacijo:</t>
  </si>
  <si>
    <t>15.</t>
  </si>
  <si>
    <t>16.</t>
  </si>
  <si>
    <t>17.</t>
  </si>
  <si>
    <t>18.</t>
  </si>
  <si>
    <t xml:space="preserve">Rešetka za izenačevanje tlakov med sosednjimi prostori proizvod, vključno montaža v vrata, pritrdilni in pomožni material                                                                           </t>
  </si>
  <si>
    <t>tip AR-4P dim 425x125</t>
  </si>
  <si>
    <t>19.</t>
  </si>
  <si>
    <t>20.</t>
  </si>
  <si>
    <t>21.</t>
  </si>
  <si>
    <t>Pritrdilni, podporni in konstrukcijski material za kanale</t>
  </si>
  <si>
    <t>22.</t>
  </si>
  <si>
    <t>23.</t>
  </si>
  <si>
    <t>24.</t>
  </si>
  <si>
    <t>25.</t>
  </si>
  <si>
    <t>26.</t>
  </si>
  <si>
    <t>Pripravljalno zaključna dela</t>
  </si>
  <si>
    <t>27.</t>
  </si>
  <si>
    <t xml:space="preserve">Demontaža </t>
  </si>
  <si>
    <t>Nepredvidena dela</t>
  </si>
  <si>
    <t>Drobni material</t>
  </si>
  <si>
    <t>SKUPAJ</t>
  </si>
  <si>
    <t>Parket -  brušenje, kitanje  in lakiranje z vodnim poliuretanskim dvokomponentnim lakom (pol mat).  Kompletno z novimi kotnimi letvami in vsemi pomožnimi deli.</t>
  </si>
  <si>
    <t>Ogledalo s polico in kopalniško galanterijo</t>
  </si>
  <si>
    <t>Pomivalno korito</t>
  </si>
  <si>
    <t xml:space="preserve">enoročna stoječa mešalna baterija za pomivalno korito s perlatorjem,  s kotnimi ventili ter PVC sifonom, skupaj s spojnimi cevmi, vključno pritrdilni in tesnilni material </t>
  </si>
  <si>
    <t>7.</t>
  </si>
  <si>
    <t>Delilnik porabe vode:</t>
  </si>
  <si>
    <t>priprava za kasnejšo vgradnjo delilnika porabe vode</t>
  </si>
  <si>
    <t>Talni sifon v kopalnici</t>
  </si>
  <si>
    <t>dobava in montaža talnega sifona</t>
  </si>
  <si>
    <t>Pršna kad (tuš kabina)</t>
  </si>
  <si>
    <t>Priključek za pralni stroj - kromiran</t>
  </si>
  <si>
    <t>dobava in montaža kromiranega priključka za pralni stroj</t>
  </si>
  <si>
    <t>Sifon za pralni stroj</t>
  </si>
  <si>
    <t>dobava in montaža sifona za odtok za pralnega stroja</t>
  </si>
  <si>
    <t>Priključek za pomivalni stroj - kromiran</t>
  </si>
  <si>
    <t>dobava in montaža kromiranega priključka za pom. stroj</t>
  </si>
  <si>
    <t>Sifon za pomivalni stroj</t>
  </si>
  <si>
    <t>dobava in montaža sifona za odtok  pomivalnega stroja</t>
  </si>
  <si>
    <t>Zračnik z regulacijo d=125, oz. 125x425</t>
  </si>
  <si>
    <t>dobava in montaža zračnika - kopalnica, kuhinja</t>
  </si>
  <si>
    <t>kg</t>
  </si>
  <si>
    <t>Kopalniški radiator</t>
  </si>
  <si>
    <t>- dimenzije cca 500x1500</t>
  </si>
  <si>
    <t>Jekleni ploščati radiator</t>
  </si>
  <si>
    <t>- radiator dimenzije 21K/600-1000</t>
  </si>
  <si>
    <t>- radiator dimenzije 21K/600-800</t>
  </si>
  <si>
    <t>- radiator dimenzije 21K/600-600</t>
  </si>
  <si>
    <t>Termostatski radiatorski ventil</t>
  </si>
  <si>
    <t>Dobava in montaža termostatskega ventila za dvocevni stranski priklop radiatorja vključno s termostatskim ventilom s termostatsko glavo in drobnim montažnim materialom. (npr. Danfos)</t>
  </si>
  <si>
    <t>Radiatorsko zapiralo na povratku</t>
  </si>
  <si>
    <t>Dobava in montaža radiatorskega zapirala za dvocevni stranski priklop radiatorja vključno drobnim montažnim materialom. (npr. Danfos)</t>
  </si>
  <si>
    <t xml:space="preserve">Cevovodi za ogrevanje iz CU cevi  po DIN EN 1057, z dodatkom za razrez, vključno fazonski komadi, kolena, loki, tesnilni in pomožni material, material za spajanje in za montažo </t>
  </si>
  <si>
    <t>DN 10-20</t>
  </si>
  <si>
    <t>Čiščenje cevi in pleskanje cevi z vročeodporno barvo (RAL po dogovoru z naročnikom) 
cevi 1/2'' do 5/4''</t>
  </si>
  <si>
    <t>Preizkus tesnosti ogrevanja in vregulacija ogrevalnega sistema</t>
  </si>
  <si>
    <t>Izvedba prebojev</t>
  </si>
  <si>
    <t>Izvedba prebojev skozi ploščo in steno, za potrebe ogrevanja prezračevanja in vodovoda</t>
  </si>
  <si>
    <t>fi 50</t>
  </si>
  <si>
    <t>fi 110</t>
  </si>
  <si>
    <t>Dolbljenje zidu</t>
  </si>
  <si>
    <t>Dolbljenje zidu za potrebe ogrevanja prezračevanja in vodovoda</t>
  </si>
  <si>
    <t>200 x 100</t>
  </si>
  <si>
    <t>Demontaža obstoječega vodovoda z armaturami in kanalizacije, ogrevanja, odvoz na trajno deponijo ali v skladu z dogovorom predaja investitorju, prevezave in navezave  v funkcionalno celoto, pripravjalna dela, vključno ves potrebni material</t>
  </si>
  <si>
    <t>28.</t>
  </si>
  <si>
    <t>29.</t>
  </si>
  <si>
    <t>30.</t>
  </si>
  <si>
    <t>31.</t>
  </si>
  <si>
    <t>32.</t>
  </si>
  <si>
    <t>33.</t>
  </si>
  <si>
    <t>34.</t>
  </si>
  <si>
    <t>Vgraditev stanovanjskega stikalnega bloka  s sledečo opremo:</t>
  </si>
  <si>
    <t>stikalo 1p, 40 A, SV 140</t>
  </si>
  <si>
    <t>zaščitno stikalo KZS 25/0,03 A,  2p</t>
  </si>
  <si>
    <t>instalacijski odklopnik 1.p 16 A, C</t>
  </si>
  <si>
    <t xml:space="preserve">instalacijski odklopnik 1.p 10 A, C, </t>
  </si>
  <si>
    <t xml:space="preserve">prenapetostni odvodnik PROTEC "C" 2.p </t>
  </si>
  <si>
    <t xml:space="preserve">montažni in vijačni material </t>
  </si>
  <si>
    <t>Odlop obstoječih dotrajanih naprav, opreme, kablov, 
kot so( svetilke, vtičnice, stikala, kabli,  fiksni priključki, tipala...)</t>
  </si>
  <si>
    <t>Izvod za električni štedilnik s kablom NYM-J, 3 x 2,5mm2,  P/O stalne priključnice 230V/20A,  Dolžine  izvoda l = 8m</t>
  </si>
  <si>
    <t>Izvod za Pralni stroj, izveden s kablom NYM-J 3x1,5 mm2, P/O izvedba, skupaj z globoko dozo  Dolžine l = 7m</t>
  </si>
  <si>
    <t>Izvod za Bojler v kopalnici , izveden s kablom NYM-J 3x1,5 mm2, P/O izvedba  Dolžine l = 8m</t>
  </si>
  <si>
    <t>Izvod napo s kablom NYM-J, 3 x 1,5 mm2. P/O izvedba. Dolžina izvoda l = 12m.</t>
  </si>
  <si>
    <t>Izvod za vtičnice , izveden s kablom NYM-J 3x1,5 mm2, P/O izvedba.  Dolžine l = 10m</t>
  </si>
  <si>
    <t>Izvod za stikala , izveden s kablom NYM-J 3x1,5 mm2, P/O izvedba.  Dolžine l = 10m</t>
  </si>
  <si>
    <t>Izvod za rasvetljavo , izveden s kablom NYM-J 3x1,5 mm2, P/O izvedba. Dolžine l = 10m</t>
  </si>
  <si>
    <t>Izvod za rasvetljavo , v kuhinji nad delovnim pultom, izveden s kablom NYM-J 3x1,5 mm2, P/O izvedba. Dolžine l = 6m</t>
  </si>
  <si>
    <t>Izvod za rasvetljavo v kopalnici , izveden s kablom NYM-J 3x1,5 mm2, P/O izvedba. Dolžine l = 6m</t>
  </si>
  <si>
    <t xml:space="preserve">Izvod za izenačitev potenciala v kopalnici, izveden z vodnikom P/FY 6mm2, komplet z objamkami za cevi vode in izvedba priključka kopalne kadi.   Dolžina izvoda 1 = 3m </t>
  </si>
  <si>
    <t>Dobava in vgradnja razvodnice za izenačitev potenciala (OIP), komplet z ozemljitveno letvico</t>
  </si>
  <si>
    <t>Dobava in vgradnja P/O enofazne vtičnice 230V/16A , komplet z globoko razvodnico (TEM Čatež ali podobno)</t>
  </si>
  <si>
    <t>Dobava in vgradnja P/O  stalne priključnice 230V/20A  (TEM Čatež ali podobno)</t>
  </si>
  <si>
    <t>Dobava in vgradnja P/O  stikala 230V/10A  (TEM Čatež ali podobno), navadno,komplet z globoko razvodnico</t>
  </si>
  <si>
    <t>Dobava in vgradnja P/O stikalo 230V/10A, SERIJSKO (TEM Čatež ali podobno) , komplet z globoko razvodnico</t>
  </si>
  <si>
    <t>Dobava in vgradnja P/O  univerzalnega kopalniškega seta 230V/20A  komplet z dozo (TEM Čatež ali podobno)</t>
  </si>
  <si>
    <t>Dobava in vgradnja P/O tipkalo (zvonec) 230V/10A, enopolno  (TEM Čatež ali podobno)</t>
  </si>
  <si>
    <t>Dobava in vgradnja P/O, TV vtičnice - končne (TEM Čatež ali podobno),  komplet z globoko razvodnico</t>
  </si>
  <si>
    <t>Dobava in vgradnja svetilke - nad ogledalom, s vtičnico, PRAKTICAL - 1 X 18 W, LIVAL  ali podobno</t>
  </si>
  <si>
    <t>Dobava in vgradnja svetilke - nad delovnim luptom</t>
  </si>
  <si>
    <t>Pregledi, meritve, izdaja protokolov in certifikatov</t>
  </si>
  <si>
    <t>ocena</t>
  </si>
  <si>
    <t xml:space="preserve">Odstranitev oz. iztrganje vgrajenih elementov na objektu -  vhodnih vrat / notranjih vrat (z nadsvetlobo), komplet s podbojem, vključno z nakladanjem in odvozom v trajno deponijo, na razdaljo do 15km </t>
  </si>
  <si>
    <t>Vhodna vrata</t>
  </si>
  <si>
    <t>notranja vrata</t>
  </si>
  <si>
    <t>Odstranitev oz. iztrganje stenske keramike (kopalnica, kuhinja), vključno z odbijanjem, nakladanjem in odvozom v trajno deponijo, na razdaljo do 15km</t>
  </si>
  <si>
    <t>Dobava in izdelava mikroarmiranega cementnega estriha v debelini do 6 cm položenega na toplotno izolacijo deb cca 2 cm in PE folijo, kompletno z izdelavo delovnih stikov, potrebno armaturo, dilatacijskimi trakovi in vsemi pomožnimi deli in transporti do mesta vgraditve. Površina je fino zaglajena.</t>
  </si>
  <si>
    <t>Dobava in polaganje toplotne in zvočne izolacije tlakov iz ektrudiranega polistirena v debelini 2 cm (kot  npr. Styrofoam Floormate 200-A) , kompletno z rezanjem in stikovanjem plošč ter polaganjem ene lege PE folije, s vsemi pomožnimi deli in prenosi do mesta vgraditve.                           λ= 0,04 W/mK</t>
  </si>
  <si>
    <t>Izravnava obstoječih sten po odstranitvi stenske keramike v deb do 1,5 cm, komplet z vsemi deli, materialom in prenosi</t>
  </si>
  <si>
    <t xml:space="preserve">Dobava in montaža pragov oz. zaključnih profilov med notranja vrata               </t>
  </si>
  <si>
    <t>okno, dvokrilno, 140x140</t>
  </si>
  <si>
    <t>okno, enokrilno, 80x140</t>
  </si>
  <si>
    <t>balkonska vrata, 80x230</t>
  </si>
  <si>
    <t>Dobava in montaža: Enokrilna notranja vrata, dimenzije 90x200 oz. 90x245 (z nadstvetlobo), lesen podboj, krilo-gladko s sredico iz perforirane iverne plošče obloga iz ultrapasa, gumijasto tesnilo, kvalitetno okovje, ključavnica, kljuka, tri nasadila, kompletno z vsemi pomožnimi deli, pomožnim in pritrdilnim materialom in transportom</t>
  </si>
  <si>
    <t xml:space="preserve">Stenska obloga s keramičnimi ploščicami </t>
  </si>
  <si>
    <t xml:space="preserve">Talna obloge s keramičnimi ploščicami </t>
  </si>
  <si>
    <t xml:space="preserve">Odstranitev oz. iztrganje vgrajenih elementov na objektu - vgradna lesena omara, vključno z nakladanjem in odvozom v trajno deponijo, na razdaljo do 15km </t>
  </si>
  <si>
    <t>Temeljito čiščenje stanovanja med in po končanih delih</t>
  </si>
  <si>
    <t>5% vrednosti vseh del</t>
  </si>
  <si>
    <t>9,5% DDV</t>
  </si>
  <si>
    <t>Cena        (v EUR, brez DDV)</t>
  </si>
  <si>
    <t>Vrednost         (v EUR, brez DDV)</t>
  </si>
  <si>
    <r>
      <t>m</t>
    </r>
    <r>
      <rPr>
        <vertAlign val="superscript"/>
        <sz val="11"/>
        <rFont val="Arial"/>
        <family val="2"/>
        <charset val="238"/>
      </rPr>
      <t xml:space="preserve">2    </t>
    </r>
  </si>
  <si>
    <t>UL. BRATOV GREIFOV 16, STAN. 13</t>
  </si>
  <si>
    <t>Izdelava posnetkov (foto material) pred obnovo stanovanja oziroma zamenjavo posameznega elementa (stavbnega pohištva, kopalniške galanterije, strojnih in električnih napeljav, tlakov in talnih oblog), med vgradnjo (toplotna izolacija in estrihi, razvodi novih napeljav) in po vgradnji novih elementov. Fotografije se naročniku predajo po končanju del v digitalni obliki (USB ključek ali CD). Slike naj bodo razvrščene v mape, ki so poimenovane z naslovom in št. stanovanja (npr. Besednjakova ulica 2-28).</t>
  </si>
  <si>
    <t>kpl/stanovanje</t>
  </si>
  <si>
    <t>PONUDBENA VREDNOST BREZ DDV</t>
  </si>
  <si>
    <t>PONUDBENA VREDNOST Z DDV</t>
  </si>
  <si>
    <t>Električni bojler vertikalne izvedbe za montažo na steno (V=80l) vključno nosilni material, fleksibilne cevi za priklop na dovodno instalacijo. Z varnostnim ventilom 1/2''/10bar, in tlačno posodo 2 l. z elektro grelcem 2kW in varnostnim termostatom.</t>
  </si>
  <si>
    <t>Dobava in montaža PVC okna /balkonskih vrat z zunanjo roleto, po vzoru obstoječega, dvoslojna zasteklitev, odpiranje krilno, odklopno, dodatno: kvalitetno okovje, kvalitetna standardna kljuka, police notranje PVC, stik okenskega okvirja in fasade oz. znotraj je potrebno zatesniti s trajno elastičnim kitom odpornim na UV žarke, upoštevati kleparska dela na zunanji strani, komplet vsa dela, ves material, obdelava špalet ter odvoz odpadnega materiala na deponijo. Okna so izdelana po vzoru obstoječih (delitev in izgled).</t>
  </si>
  <si>
    <t>90x200</t>
  </si>
  <si>
    <t>90x245</t>
  </si>
  <si>
    <t>OPOMBA: Enotne cene morajo vsebovati: 
-	vsa potrebna pripravljalna in pospravljalna dela 
-	pregled in čiščenje podlage 
-	meritve za izvedbo in obračun del
-	snemanje potrebnih izmer na gradbišču in po načrtih 
-	ves potrebni material: glavni, pomožni, pritrdilni in vezni material 
-	vse potrebne transporte in prenose 
-	ustrezno začasno skladiščenje na delovišču 
-	uporabo vse potrebne mehanizacije ali drugih delovnih sredstev 
-	usklajevanje z osnovnimi popisi del in posvetovanje s projektantom, nadzorom in investitorjem 
-	vso potrebno delo do končnega izdelka 
-	vse potrebne zunanje in notranje kontrole kakovosti 
-	vsa potrebna dokazovanja kakovosti materiala, pravilnega načina izvedbe in izvedbenih del 
-	vse potrebne ukrepe za doseganje zahtevane kakovosti in rokov iz potrjenega terminskega plana 
-	popravilo morebitne povzročene škode ostalim soudeležencem (npr. sosedje) 
-	vse potrebne zaščite okolice 
-	zaščito tal, vrat, oken in drugih delov ter opreme 
-	čiščenje prostorov, nakladanje in odvoz odpadnega materiala na stalno deponijo 
-	vse ukrepe za zaščito delavcev na gradbišču, skladno z veljavnimi predpisi s področja varnosti in zdravja pri delu 
-	postavitev in odstranitev delovnih odrov in lestev</t>
  </si>
  <si>
    <t xml:space="preserve">V ceni enote je obvezno zajeti izdelavo vseh potrebnih detajlov in dopolnilnih del, ki so potrebna za dokončanje posameznih del, tudi če potrebni detajli in zaključki niso podrobno navedeni in opisani v popisu del is so ta dopolnila nujna za pravilno funkcioniranje posameznih sistem in elementov objekta.
V enotah cene morajo biti vključeni stroški na stalni deponiji. Izvajalec je dolžan predati vse evidenčne liste o oddaji odpadnega materiala v trajno deponijo nadzoru oziroma investitorju, če to zahteva. 
Izvajalec GOI del mora v enotnih cenah vseh del predvideti vse stroške, ki so odvisni od npr. :  zapor pločnika, parkirnin, vse potrebnih soglasij;
Gradnjo, vgradnjo in montažo materiala lahko izvaja le strokovno usposobljena oseba. Vsa oprema mora biti montirana skladno z navodili proizvajalca in veljavnimi standardi. 
OPOMBA: Obvezna izvedba del, vgradnja materialov in opreme v skladu s smernicami za prenovo stanovanj Javnega medobčinskega stanovanjskega sklada Maribor. </t>
  </si>
  <si>
    <t xml:space="preserve">OPOMBA: Enotne cene morajo vsebovati: 
-	vsa potrebna pripravljalna in pospravljalna dela 
-	Vsa gradbena dela za potrebe izvedbe strojnih instalacij (kod npr. rušitve in ponovna izvedba estriha za potrebe instalacij, izvedba prebojev in sanacija le-teh, obnova in sanacija sten, tal in stropov po izvedenih delih, izvedba revizijskih odprtin, elektro (ozemljitvena dela), ostalo) 
-	Zaščito vgrajenega materiala na objektu proti poškodbam nastalih zaradi izvajanja gradbenih ali ostalih del po vgradnji materiala 
-	Zagon vse dobavljene opreme 
-	Tlačne, tesnostne in ostale potrebne preizkuse sistemov z zapisniki o izvedbah preizkusov, ki se predajo nadzoru oziroma investitorju
-	snemanje potrebnih izmer na gradbišču in po načrtih 
-	ves potrebni material: glavni, pomožni, pritrdilni in vezni material 
-	vse potrebne transporte in prenose 
-	ustrezno začasno skladiščenje na delovišču 
-	uporabo vse potrebne mehanizacije ali drugih delovnih sredstev 
-	usklajevanje z osnovnimi popisi del in posvetovanje s projektantom, nadzorom in investitorjem 
-	vso potrebno delo do končnega izdelka 
-	vse potrebne zunanje in notranje kontrole kakovosti 
-	vsa potrebna dokazovanja kakovosti materiala, pravilnega načina izvedbe in izvedbenih del 
-	vse potrebne ukrepe za doseganje zahtevane kakovosti in rokov iz potrjenega terminskega plana 
-	popravilo morebitne povzročene škode ostalim soudeležencem (npr. sosedje) 
-	čiščenje prostorov, nakladanje in odvoz odpadnega materiala na stalno deponijo 
-	vse ukrepe za zaščito delavcev na gradbišču, skladno z veljavnimi predpisi s področja varnosti in zdravja pri delu </t>
  </si>
  <si>
    <t xml:space="preserve">V ceni enote je obvezno zajeti izdelavo vseh potrebnih detajlov in dopolnilnih del, ki so potrebna za dokončanje posameznih del, tudi če potrebni detajli in zaključki niso podrobno navedeni in opisani v popisu del is so ta dopolnila nujna za pravilno funkcioniranje posameznih sistem in elementov objekta. 
V enotah cene morajo biti vključeni stroški na stalni deponiji. Izvajalec je dolžan predati vse evidenčne liste o oddaji odpadnega materiala v trajno deponijo nadzoru oziroma investitorju, če to zahteva. 
Izvajalec GOI del mora v enotnih cenah vseh del predvideti vse stroške, ki so odvisni od npr. : 
zapor pločnika, parkirnin, vse potrebnih soglasij; 
V enotni ceni morajo biti tudi zajeti stroški zaščite dostopnih koridorjev v notranjosti objekta, do prostorov, kjer se izvajajo dela. 
Gradnjo, vgradnjo in montažo materiala lahko izvaja le strokovno usposobljena oseba. Vsa oprema mora biti montirana skladno z navodili proizvajalca in veljavnimi standardi. 
OPOMBA: Obvezna izvedba del, vgradnja materialov in opreme v skladu s smernicami za prenovo stanovanj Javnega medobčinskega stanovanjskega sklada Maribor. </t>
  </si>
  <si>
    <t xml:space="preserve">OPOMBA: Enotne cene morajo vsebovati: 
-	vsa potrebna pripravljalna in pospravljalna dela 
-	Vsa gradbena dela za potrebe izvedbe električnih instalacij (kod npr. rušitve in ponovna izvedba estriha za potrebe instalacij, izvedba utorov v obstoječih stenah ter obdelava utorov po položitvi inštalacij, sanacija sekundarnega stropa, izvedba revizijskih odprtin, ostalo) 
-	Izdelava pregleda, meritev in preizkusov električnih instalacij po končanih delih, ki se predajo nadzoru oz. investitorju
-	Zaščito vgrajenega materiala na objektu proti poškodbam nastalih zaradi izvajanja gradbenih ali ostalih del po vgradnji materiala 
-	snemanje potrebnih izmer na gradbišču in po načrtih 
-	ves potrebni material: glavni, pomožni, pritrdilni in vezni material 
-	vse potrebne transporte in prenose 
-	ustrezno začasno skladiščenje na delovišču 
-	uporabo vse potrebne mehanizacije ali drugih delovnih sredstev 
-	usklajevanje z osnovnimi popisi del in posvetovanje s projektantom, nadzorom in investitorjem 
-	vso potrebno delo do končnega izdelka 
-	vse potrebne zunanje in notranje kontrole kakovosti 
-	vsa potrebna dokazovanja kakovosti materiala, pravilnega načina izvedbe in izvedbenih del 
-	vse potrebne ukrepe za doseganje zahtevane kakovosti in rokov iz potrjenega terminskega plana 
-	popravilo morebitne povzročene škode ostalim soudeležencem (npr. sosedje) 
-	čiščenje prostorov, nakladanje in odvoz odpadnega materiala na stalno deponijo 
-	vse ukrepe za zaščito delavcev na gradbišču, skladno z veljavnimi predpisi s področja varnosti in zdravja pri delu </t>
  </si>
  <si>
    <t xml:space="preserve">V ceni enote je obvezno zajeti izdelavo vseh potrebnih detajlov in dopolnilnih del, ki so potrebna za dokončanje posameznih del, tudi če potrebni detajli in zaključki niso podrobno navedeni in opisani v popisu del is so ta dopolnila nujna za pravilno funkcioniranje posameznih sistem in elementov objekta. 
V enotah cene morajo biti vključeni stroški na stalni deponiji. Izvajalec je dolžan predati vse evidenčne liste o oddaji odpadnega materiala v trajno deponijo nadzoru oziroma investitorju, če to zahteva. 
Izvajalec GOI del mora v enotnih cenah vseh del predvideti vse stroške, ki so odvisni od npr. : 
zapor pločnika, parkirnin, vse potrebnih soglasij; 
V enotni ceni morajo biti tudi zajeti stroški zaščite dostopnih koridorjev v notranjosti objekta, do prostorov, kjer se izvajajo dela. 
Gradnjo, vgradnjo in montažo materiala lahko izvaja le strokovno usposobljena oseba. Vsa oprema mora biti montirana skladno z navodili proizvajalca in veljavnimi standardi. 
OPOMBA: Obvezna izvedba del, vgradnja materialov in opreme v skladu s smernicami za prenovo stanovanj Javnega medobčinskega stanovanjskega sklada Maribor. </t>
  </si>
  <si>
    <t>Dobava in slikanje obstoječih sten, z barvami za notranjost prostorov z vsemi fazami dela in pripravo podloge, 2x glajenje površin, kitanje in brušenje zaradi obstoječe barve na stenah, slikanje s kvalitetno barvo (pol disperzijska barva) 2x, enotno do stropa, z vsemi fazami dela in pripravo podlage</t>
  </si>
  <si>
    <t>Naprava hidroizolacije v mokrih prostorih na obstoječi estrih  s sistemom vodotesnih mas kot npr. HIDROSTOP ELASTIK, v dveh ali treh med seboj pravokotnih nanosih, zatesnitev na stikih tlak -stena. Komplet s vsemi pomožnimi deli in prenosi in v skladu z navodili proizvajalca.</t>
  </si>
  <si>
    <r>
      <t xml:space="preserve">dobava in montaža umivalnika dimenzije 55 cm z enoročno armaturo s kotnimi ventili ter kromiranim sifonom ter pritrdilnim materialom </t>
    </r>
    <r>
      <rPr>
        <sz val="11"/>
        <color rgb="FFFF0000"/>
        <rFont val="Arial"/>
        <family val="2"/>
        <charset val="238"/>
      </rPr>
      <t xml:space="preserve"> </t>
    </r>
  </si>
  <si>
    <t>dobava in montaža ogledala 70x60 cm s polico, držalo za brisače 2/2 in etažer 60 cm</t>
  </si>
  <si>
    <t xml:space="preserve">dobava in montaža školjke z odtokom v steno ali tlak; kot obstoječa, dimenzije 380x650x395mm; PVC deska iz masivne plastike, držalo za WC papir, talno metlico in pritrdilni material </t>
  </si>
  <si>
    <t xml:space="preserve">dobava in montaža WC kotlička - dvostopenjskega s kotlim ventilom in trdo pvc cevjo L=2,0 m z spojnim materialom </t>
  </si>
  <si>
    <t xml:space="preserve">dobava in montaža pršne kadi 70x100 cm, komplet z odtokom, enoročno armaturo s kotnimi ventili in pomično konzolo s tušem ter pršno kabino </t>
  </si>
  <si>
    <t xml:space="preserve">dobava in montaža kopalniškega cevnega radiatorja vključno s čepom, odzračnim ventilom, radiatorskim ventilom za spodnji dvotočkovni priklop na enocevni sistem vključno termostatsko glavo in z nosilnima konzolama, drobnim montažnim materialom
</t>
  </si>
  <si>
    <t xml:space="preserve">Dobava in montaža kompaktnega jeklenega ploščatega radiator s stranskim priklopom za enocevni sistem ogrevanja, končno barvani – barva po želji arhitekta oz. investitorja, vključno s čepom, odzračnim ventilom in nosilnima konzolama, priključna garnitura, dimenzijo radiatorja prilagoditi mestu postavitve, velikost radiatorja glede na toplotno moč izbrati na režim 55/45⁰C </t>
  </si>
  <si>
    <t>Demontaža sanitarne keramike, vklučno z nakladanjem in odvozom v trajno deponijo na razdaljo do 15k m</t>
  </si>
  <si>
    <t>Celotna kopalniška oprema (wc školjka, kotliček, wc deska, wc metlica, umivalnik z armaturo in sifonom, bana z obzidavo, armaturo in sifonom ter pršno cevjo, radiator), tudi ostali radiatorji (4x)</t>
  </si>
  <si>
    <t xml:space="preserve">Rušenje obstoječega tlaka (hodnik, kuhinja, kopalnica) v debelini do 10 cm komplet (finalni tlak, estrih) , vključno z nakladanjem in odvozom ruševin  v trajno deponijo, na razdaljo do 15 km. </t>
  </si>
  <si>
    <t>Odstranitev lesenih oken / balkonskih vrat / sestavljenega elementa (balkon); okna dimenzije 2x 140x140, 1x 180x140 in balkonskih vrat dimenzije 80x230,  vključno s senčili, notranjo polico... z nakladanjem in odvozom v trajno deponijo, na razdaljo do 1 5km</t>
  </si>
  <si>
    <t>Odstranitev oz. iztrganje stene (kuhinja, pri vgradni omari), debeline cca. 10cm, vključno z odbijanjem, nakladanjem in odvozom v trajno deponijo, na razdaljo do 15 km</t>
  </si>
  <si>
    <t>Dobava in montaža vhodnih vrat v stanovanje, dimenzije 95x245, PVC, podboj in krilo, krilo-gladko, kvalitetno okovje, cilindrična ključavnica za večtočkovno zaklepanje, kljuka, kukalo, kompletno z vsemi pomožnimi deli, pomožnim in pritrdilnim materialom in transportom</t>
  </si>
  <si>
    <t>Dobava in izdelava stenske obloge s keramičnimi ploščicami. Ploščice položene na lepilo,ki mora biti odporno na vlago, s predhodno izravnavo. Ploščice položene v kopalnici / wc-ju do stropa, v kuhinji pa pas višine cca. 60 cm. Stiki minimalni, zapolnjeni s fugirno maso. Stike med stensko in talno keramiko, stropom, vratnim podbojem in ostalo kopalniško keramiko (npr. umivalnik) tesniti s trajnoelastičnim kitom. Z vsemi dodatnimi deli in transporti. V ceno so zajeti tudi vogalniki in zaključni elementi.</t>
  </si>
  <si>
    <t>Dobava in izdelava obloge s talnimi ploščicami, nedrseče, ploščice položene na izravnano podlago in lepilo odporno na vlago, Stiki minimalni, zapolnjeni s fugirno maso, izvedba stika - zaključka s steno s trajnoelastičnim kitom, vključno s stensko obrobo, Z vsemi dodatnimi deli in transporti.</t>
  </si>
  <si>
    <t xml:space="preserve">Izdelava in predaja dokazil o zanesljivosti objekta in garancij v digitalni obliki </t>
  </si>
  <si>
    <t>Izdelava in predaja navodil za obratovanje in vzdrževanje stanovanja</t>
  </si>
  <si>
    <t>Ureditev vseh potrebnih ključev za stanovanje in skupne prostore skladno s smernicami.</t>
  </si>
  <si>
    <t>Priklop in odklop števca porabe električne energije, sklenitev pogodbe o dobavi električne energije z izbranim dobaviteljem, vključno z odjemom in plačilom porabljene električne energije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</si>
</sst>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Red]#,##0.00"/>
    <numFmt numFmtId="165" formatCode="_-* #,##0.00\ _S_I_T_-;\-* #,##0.00\ _S_I_T_-;_-* &quot;-&quot;??\ _S_I_T_-;_-@_-"/>
    <numFmt numFmtId="166" formatCode="0.00;[Red]0.00"/>
  </numFmts>
  <fonts count="10" x14ac:knownFonts="1">
    <font>
      <sz val="11"/>
      <color theme="1"/>
      <name val="Calibri"/>
      <family val="2"/>
      <scheme val="minor"/>
    </font>
    <font>
      <sz val="10"/>
      <name val="Arial CE"/>
      <charset val="238"/>
    </font>
    <font>
      <sz val="10"/>
      <name val="Arial"/>
      <family val="2"/>
      <charset val="238"/>
    </font>
    <font>
      <sz val="11"/>
      <color theme="1"/>
      <name val="Arial"/>
      <family val="2"/>
      <charset val="238"/>
    </font>
    <font>
      <b/>
      <sz val="11"/>
      <color theme="1"/>
      <name val="Arial"/>
      <family val="2"/>
      <charset val="238"/>
    </font>
    <font>
      <sz val="11"/>
      <name val="Arial"/>
      <family val="2"/>
      <charset val="238"/>
    </font>
    <font>
      <vertAlign val="superscript"/>
      <sz val="11"/>
      <name val="Arial"/>
      <family val="2"/>
      <charset val="238"/>
    </font>
    <font>
      <b/>
      <sz val="11"/>
      <name val="Arial"/>
      <family val="2"/>
      <charset val="238"/>
    </font>
    <font>
      <sz val="11"/>
      <color indexed="8"/>
      <name val="Calibri"/>
      <family val="2"/>
      <charset val="238"/>
    </font>
    <font>
      <sz val="11"/>
      <color rgb="FFFF0000"/>
      <name val="Arial"/>
      <family val="2"/>
      <charset val="238"/>
    </font>
  </fonts>
  <fills count="3">
    <fill>
      <patternFill patternType="none"/>
    </fill>
    <fill>
      <patternFill patternType="gray125"/>
    </fill>
    <fill>
      <patternFill patternType="solid">
        <fgColor rgb="FFFFFF00"/>
        <bgColor indexed="64"/>
      </patternFill>
    </fill>
  </fills>
  <borders count="5">
    <border>
      <left/>
      <right/>
      <top/>
      <bottom/>
      <diagonal/>
    </border>
    <border>
      <left/>
      <right/>
      <top/>
      <bottom style="thin">
        <color indexed="64"/>
      </bottom>
      <diagonal/>
    </border>
    <border>
      <left/>
      <right/>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s>
  <cellStyleXfs count="5">
    <xf numFmtId="0" fontId="0" fillId="0" borderId="0"/>
    <xf numFmtId="0" fontId="1" fillId="0" borderId="0"/>
    <xf numFmtId="0" fontId="2" fillId="0" borderId="0"/>
    <xf numFmtId="165" fontId="1" fillId="0" borderId="0" applyFont="0" applyFill="0" applyBorder="0" applyAlignment="0" applyProtection="0"/>
    <xf numFmtId="0" fontId="8" fillId="0" borderId="0"/>
  </cellStyleXfs>
  <cellXfs count="79">
    <xf numFmtId="0" fontId="0" fillId="0" borderId="0" xfId="0"/>
    <xf numFmtId="0" fontId="3" fillId="0" borderId="0" xfId="0" applyFont="1"/>
    <xf numFmtId="0" fontId="4" fillId="0" borderId="0" xfId="0" applyFont="1"/>
    <xf numFmtId="4" fontId="3" fillId="0" borderId="0" xfId="0" applyNumberFormat="1" applyFont="1" applyAlignment="1">
      <alignment horizontal="center" vertical="center"/>
    </xf>
    <xf numFmtId="0" fontId="3" fillId="0" borderId="0" xfId="0" applyFont="1" applyAlignment="1">
      <alignment horizontal="right"/>
    </xf>
    <xf numFmtId="0" fontId="4" fillId="0" borderId="0" xfId="0" applyFont="1" applyAlignment="1">
      <alignment horizontal="center" vertical="center"/>
    </xf>
    <xf numFmtId="4" fontId="3" fillId="0" borderId="0" xfId="0" applyNumberFormat="1" applyFont="1" applyAlignment="1">
      <alignment horizontal="right" vertical="center"/>
    </xf>
    <xf numFmtId="4" fontId="3" fillId="0" borderId="0" xfId="0" applyNumberFormat="1" applyFont="1"/>
    <xf numFmtId="4" fontId="3" fillId="0" borderId="0" xfId="0" applyNumberFormat="1" applyFont="1" applyAlignment="1">
      <alignment horizontal="right"/>
    </xf>
    <xf numFmtId="0" fontId="4"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center" vertical="center" wrapText="1"/>
    </xf>
    <xf numFmtId="0" fontId="5" fillId="0" borderId="0" xfId="0" applyFont="1" applyFill="1" applyAlignment="1">
      <alignment horizontal="left" vertical="top" wrapText="1"/>
    </xf>
    <xf numFmtId="4" fontId="4" fillId="0" borderId="0" xfId="0" applyNumberFormat="1" applyFont="1" applyAlignment="1">
      <alignment horizontal="center" vertical="center"/>
    </xf>
    <xf numFmtId="4" fontId="4" fillId="0" borderId="0" xfId="0" applyNumberFormat="1" applyFont="1" applyAlignment="1">
      <alignment horizontal="center" vertical="center" wrapText="1"/>
    </xf>
    <xf numFmtId="0" fontId="3" fillId="0" borderId="0" xfId="0" applyFont="1" applyAlignment="1">
      <alignment wrapText="1"/>
    </xf>
    <xf numFmtId="4" fontId="3" fillId="0" borderId="0" xfId="0" applyNumberFormat="1" applyFont="1" applyFill="1" applyAlignment="1">
      <alignment horizontal="center" vertical="center"/>
    </xf>
    <xf numFmtId="0" fontId="3" fillId="0" borderId="0" xfId="0" applyFont="1" applyAlignment="1">
      <alignment horizontal="center" vertical="center"/>
    </xf>
    <xf numFmtId="0" fontId="5" fillId="0" borderId="0" xfId="0" applyFont="1" applyFill="1" applyAlignment="1">
      <alignment horizontal="justify" vertical="top" wrapText="1"/>
    </xf>
    <xf numFmtId="0" fontId="5" fillId="0" borderId="0" xfId="1" applyFont="1" applyFill="1" applyBorder="1" applyAlignment="1">
      <alignment vertical="top" wrapText="1"/>
    </xf>
    <xf numFmtId="0" fontId="5" fillId="0" borderId="0" xfId="1" applyFont="1" applyFill="1" applyBorder="1" applyAlignment="1">
      <alignment vertical="top"/>
    </xf>
    <xf numFmtId="0" fontId="5" fillId="0" borderId="0" xfId="1" applyFont="1" applyFill="1" applyAlignment="1">
      <alignment horizontal="left" vertical="top" wrapText="1"/>
    </xf>
    <xf numFmtId="0" fontId="4" fillId="0" borderId="0" xfId="0" applyFont="1" applyFill="1" applyAlignment="1">
      <alignment horizontal="center" vertical="center"/>
    </xf>
    <xf numFmtId="0" fontId="5" fillId="0" borderId="0" xfId="1" quotePrefix="1" applyFont="1" applyFill="1" applyBorder="1" applyAlignment="1">
      <alignment vertical="top" wrapText="1"/>
    </xf>
    <xf numFmtId="0" fontId="5" fillId="0" borderId="0" xfId="0" quotePrefix="1" applyFont="1" applyFill="1" applyAlignment="1">
      <alignment horizontal="left" vertical="top" wrapText="1"/>
    </xf>
    <xf numFmtId="2" fontId="5" fillId="0" borderId="0" xfId="0" applyNumberFormat="1" applyFont="1" applyFill="1" applyAlignment="1">
      <alignment horizontal="left" vertical="top"/>
    </xf>
    <xf numFmtId="0" fontId="5" fillId="0" borderId="0" xfId="1" applyFont="1" applyFill="1" applyBorder="1"/>
    <xf numFmtId="0" fontId="5" fillId="0" borderId="0" xfId="0" applyFont="1" applyFill="1" applyAlignment="1">
      <alignment vertical="top" wrapText="1"/>
    </xf>
    <xf numFmtId="0" fontId="5" fillId="0" borderId="0" xfId="1" applyFont="1" applyFill="1" applyBorder="1" applyAlignment="1">
      <alignment horizontal="left" vertical="top" wrapText="1"/>
    </xf>
    <xf numFmtId="0" fontId="5" fillId="0" borderId="0" xfId="0" applyFont="1" applyBorder="1"/>
    <xf numFmtId="0" fontId="7" fillId="0" borderId="0" xfId="0" applyNumberFormat="1" applyFont="1" applyBorder="1" applyAlignment="1">
      <alignment horizontal="center" vertical="center"/>
    </xf>
    <xf numFmtId="0" fontId="5" fillId="0" borderId="0" xfId="0" applyFont="1" applyBorder="1" applyAlignment="1">
      <alignment horizontal="left" vertical="top" wrapText="1"/>
    </xf>
    <xf numFmtId="164" fontId="7" fillId="0" borderId="0" xfId="0" applyNumberFormat="1" applyFont="1" applyFill="1" applyBorder="1" applyAlignment="1">
      <alignment horizontal="center" vertical="center"/>
    </xf>
    <xf numFmtId="3" fontId="5" fillId="0" borderId="0" xfId="0" applyNumberFormat="1" applyFont="1" applyFill="1" applyBorder="1" applyAlignment="1">
      <alignment horizontal="right" vertical="center"/>
    </xf>
    <xf numFmtId="166" fontId="7" fillId="0" borderId="0" xfId="3" applyNumberFormat="1" applyFont="1" applyFill="1" applyBorder="1" applyAlignment="1">
      <alignment horizontal="right" vertical="center"/>
    </xf>
    <xf numFmtId="3" fontId="5" fillId="0" borderId="0" xfId="0" applyNumberFormat="1" applyFont="1" applyFill="1" applyBorder="1" applyAlignment="1">
      <alignment horizontal="center" vertical="center"/>
    </xf>
    <xf numFmtId="0" fontId="5" fillId="0" borderId="0" xfId="0" applyFont="1" applyBorder="1" applyAlignment="1">
      <alignment horizontal="right"/>
    </xf>
    <xf numFmtId="0" fontId="5" fillId="0" borderId="0" xfId="0" applyFont="1" applyBorder="1" applyAlignment="1">
      <alignment horizontal="left" vertical="top" wrapText="1" shrinkToFit="1"/>
    </xf>
    <xf numFmtId="164" fontId="5" fillId="0" borderId="0" xfId="3" applyNumberFormat="1" applyFont="1" applyFill="1" applyBorder="1" applyAlignment="1">
      <alignment horizontal="center" vertical="center"/>
    </xf>
    <xf numFmtId="164" fontId="5" fillId="0" borderId="0" xfId="3" applyNumberFormat="1" applyFont="1" applyFill="1" applyBorder="1" applyAlignment="1">
      <alignment horizontal="right" vertical="center"/>
    </xf>
    <xf numFmtId="0" fontId="5" fillId="0" borderId="0" xfId="1" applyFont="1" applyBorder="1" applyAlignment="1">
      <alignment horizontal="center"/>
    </xf>
    <xf numFmtId="0" fontId="7" fillId="0" borderId="0" xfId="0" applyFont="1" applyBorder="1" applyAlignment="1">
      <alignment horizontal="center" vertical="center"/>
    </xf>
    <xf numFmtId="166" fontId="5" fillId="0" borderId="0" xfId="3" applyNumberFormat="1" applyFont="1" applyFill="1" applyBorder="1" applyAlignment="1" applyProtection="1">
      <alignment horizontal="right" vertical="center"/>
      <protection locked="0"/>
    </xf>
    <xf numFmtId="0" fontId="5" fillId="0" borderId="0" xfId="1" applyFont="1" applyBorder="1" applyAlignment="1">
      <alignment horizontal="center" vertical="center"/>
    </xf>
    <xf numFmtId="0" fontId="7" fillId="0" borderId="0" xfId="1" applyFont="1" applyBorder="1" applyAlignment="1">
      <alignment wrapText="1"/>
    </xf>
    <xf numFmtId="3" fontId="5" fillId="0" borderId="0" xfId="1" applyNumberFormat="1" applyFont="1" applyBorder="1" applyAlignment="1">
      <alignment horizontal="right"/>
    </xf>
    <xf numFmtId="0" fontId="5" fillId="0" borderId="0" xfId="1" applyFont="1" applyBorder="1" applyAlignment="1">
      <alignment horizontal="right"/>
    </xf>
    <xf numFmtId="0" fontId="7" fillId="0" borderId="0" xfId="0" applyFont="1" applyBorder="1" applyAlignment="1">
      <alignment horizontal="center" vertical="center" wrapText="1"/>
    </xf>
    <xf numFmtId="0" fontId="5" fillId="0" borderId="0" xfId="0" applyFont="1" applyBorder="1" applyAlignment="1">
      <alignment vertical="top" wrapText="1" shrinkToFit="1"/>
    </xf>
    <xf numFmtId="3" fontId="5" fillId="0" borderId="0" xfId="3" applyNumberFormat="1" applyFont="1" applyFill="1" applyBorder="1" applyAlignment="1">
      <alignment horizontal="center" vertical="center"/>
    </xf>
    <xf numFmtId="0" fontId="5" fillId="0" borderId="0" xfId="2" applyFont="1" applyBorder="1" applyAlignment="1">
      <alignment horizontal="left" vertical="top" wrapText="1" shrinkToFit="1"/>
    </xf>
    <xf numFmtId="164" fontId="7" fillId="0" borderId="0" xfId="2" applyNumberFormat="1" applyFont="1" applyFill="1" applyBorder="1" applyAlignment="1">
      <alignment horizontal="center" vertical="center"/>
    </xf>
    <xf numFmtId="166" fontId="5" fillId="0" borderId="0" xfId="3" applyNumberFormat="1" applyFont="1" applyFill="1" applyBorder="1" applyAlignment="1">
      <alignment horizontal="right" vertical="center"/>
    </xf>
    <xf numFmtId="0" fontId="4" fillId="0" borderId="0" xfId="0" applyFont="1" applyFill="1"/>
    <xf numFmtId="4" fontId="4" fillId="0" borderId="0" xfId="0" applyNumberFormat="1" applyFont="1" applyAlignment="1">
      <alignment horizontal="right" vertical="center"/>
    </xf>
    <xf numFmtId="0" fontId="5" fillId="0" borderId="0" xfId="0" applyFont="1" applyAlignment="1">
      <alignment horizontal="left" vertical="top" wrapText="1" shrinkToFit="1"/>
    </xf>
    <xf numFmtId="9" fontId="3" fillId="0" borderId="0" xfId="0" applyNumberFormat="1" applyFont="1" applyAlignment="1">
      <alignment horizontal="left"/>
    </xf>
    <xf numFmtId="0" fontId="5" fillId="0" borderId="0" xfId="4" applyFont="1" applyAlignment="1">
      <alignment vertical="top" wrapText="1"/>
    </xf>
    <xf numFmtId="0" fontId="5" fillId="0" borderId="0" xfId="0" applyFont="1" applyAlignment="1">
      <alignment horizontal="left" vertical="top" wrapText="1"/>
    </xf>
    <xf numFmtId="0" fontId="5" fillId="0" borderId="0" xfId="1" applyFont="1" applyAlignment="1">
      <alignment vertical="top" wrapText="1"/>
    </xf>
    <xf numFmtId="0" fontId="3" fillId="0" borderId="0" xfId="0" applyFont="1" applyAlignment="1">
      <alignment vertical="center" wrapText="1"/>
    </xf>
    <xf numFmtId="0" fontId="4" fillId="0" borderId="1" xfId="0" applyFont="1" applyBorder="1" applyAlignment="1">
      <alignment horizontal="center" vertical="center"/>
    </xf>
    <xf numFmtId="0" fontId="3" fillId="0" borderId="1" xfId="0" applyFont="1" applyBorder="1"/>
    <xf numFmtId="4" fontId="3" fillId="0" borderId="1" xfId="0" applyNumberFormat="1" applyFont="1" applyBorder="1" applyAlignment="1">
      <alignment horizontal="center" vertical="center"/>
    </xf>
    <xf numFmtId="4" fontId="3" fillId="0" borderId="1" xfId="0" applyNumberFormat="1" applyFont="1" applyBorder="1" applyAlignment="1">
      <alignment horizontal="right" vertical="center"/>
    </xf>
    <xf numFmtId="0" fontId="4" fillId="0" borderId="2" xfId="0" applyFont="1" applyBorder="1"/>
    <xf numFmtId="4" fontId="3" fillId="0" borderId="2" xfId="0" applyNumberFormat="1" applyFont="1" applyBorder="1" applyAlignment="1">
      <alignment horizontal="center" vertical="center"/>
    </xf>
    <xf numFmtId="4" fontId="3" fillId="0" borderId="2" xfId="0" applyNumberFormat="1" applyFont="1" applyBorder="1" applyAlignment="1">
      <alignment horizontal="right" vertical="center"/>
    </xf>
    <xf numFmtId="4" fontId="4" fillId="0" borderId="2" xfId="0" applyNumberFormat="1" applyFont="1" applyBorder="1" applyAlignment="1">
      <alignment horizontal="right" vertical="center"/>
    </xf>
    <xf numFmtId="0" fontId="5" fillId="0" borderId="3" xfId="0" applyFont="1" applyBorder="1"/>
    <xf numFmtId="4" fontId="5" fillId="0" borderId="3" xfId="0" applyNumberFormat="1" applyFont="1" applyBorder="1" applyAlignment="1">
      <alignment horizontal="center" vertical="center"/>
    </xf>
    <xf numFmtId="4" fontId="5" fillId="0" borderId="3" xfId="0" applyNumberFormat="1" applyFont="1" applyBorder="1" applyAlignment="1">
      <alignment horizontal="right" vertical="center"/>
    </xf>
    <xf numFmtId="0" fontId="7" fillId="0" borderId="4" xfId="0" applyFont="1" applyBorder="1"/>
    <xf numFmtId="4" fontId="5" fillId="0" borderId="4" xfId="0" applyNumberFormat="1" applyFont="1" applyBorder="1"/>
    <xf numFmtId="4" fontId="7" fillId="0" borderId="4" xfId="0" applyNumberFormat="1" applyFont="1" applyBorder="1" applyAlignment="1">
      <alignment horizontal="right" vertical="center"/>
    </xf>
    <xf numFmtId="0" fontId="5" fillId="0" borderId="0" xfId="1" applyFont="1" applyAlignment="1">
      <alignment horizontal="left" wrapText="1"/>
    </xf>
    <xf numFmtId="0" fontId="5" fillId="0" borderId="0" xfId="1" applyFont="1" applyAlignment="1">
      <alignment horizontal="center" vertical="center"/>
    </xf>
    <xf numFmtId="164" fontId="5" fillId="0" borderId="0" xfId="0" applyNumberFormat="1" applyFont="1" applyAlignment="1">
      <alignment horizontal="left" vertical="center"/>
    </xf>
    <xf numFmtId="3" fontId="5" fillId="0" borderId="0" xfId="0" applyNumberFormat="1" applyFont="1" applyAlignment="1">
      <alignment horizontal="center" vertical="center"/>
    </xf>
  </cellXfs>
  <cellStyles count="5">
    <cellStyle name="Navadno" xfId="0" builtinId="0"/>
    <cellStyle name="Navadno 10 2" xfId="4" xr:uid="{8409123E-4E27-41A4-AEFD-AAACBD4BAC12}"/>
    <cellStyle name="Navadno 2" xfId="1" xr:uid="{00000000-0005-0000-0000-000001000000}"/>
    <cellStyle name="Navadno 3" xfId="2" xr:uid="{00000000-0005-0000-0000-000002000000}"/>
    <cellStyle name="Vejica 2" xfId="3" xr:uid="{00000000-0005-0000-0000-000003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331</xdr:row>
      <xdr:rowOff>0</xdr:rowOff>
    </xdr:from>
    <xdr:to>
      <xdr:col>1</xdr:col>
      <xdr:colOff>9525</xdr:colOff>
      <xdr:row>331</xdr:row>
      <xdr:rowOff>9525</xdr:rowOff>
    </xdr:to>
    <xdr:pic>
      <xdr:nvPicPr>
        <xdr:cNvPr id="2" name="Picture 1" descr="n">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1504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331</xdr:row>
      <xdr:rowOff>0</xdr:rowOff>
    </xdr:from>
    <xdr:to>
      <xdr:col>1</xdr:col>
      <xdr:colOff>9525</xdr:colOff>
      <xdr:row>331</xdr:row>
      <xdr:rowOff>9525</xdr:rowOff>
    </xdr:to>
    <xdr:pic>
      <xdr:nvPicPr>
        <xdr:cNvPr id="3" name="Picture 1" descr="n">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1504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331</xdr:row>
      <xdr:rowOff>0</xdr:rowOff>
    </xdr:from>
    <xdr:to>
      <xdr:col>1</xdr:col>
      <xdr:colOff>9525</xdr:colOff>
      <xdr:row>331</xdr:row>
      <xdr:rowOff>9525</xdr:rowOff>
    </xdr:to>
    <xdr:pic>
      <xdr:nvPicPr>
        <xdr:cNvPr id="4" name="Picture 1" descr="n">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1504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331</xdr:row>
      <xdr:rowOff>0</xdr:rowOff>
    </xdr:from>
    <xdr:to>
      <xdr:col>1</xdr:col>
      <xdr:colOff>9525</xdr:colOff>
      <xdr:row>331</xdr:row>
      <xdr:rowOff>9525</xdr:rowOff>
    </xdr:to>
    <xdr:pic>
      <xdr:nvPicPr>
        <xdr:cNvPr id="5" name="Picture 1" descr="n">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1504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331</xdr:row>
      <xdr:rowOff>0</xdr:rowOff>
    </xdr:from>
    <xdr:to>
      <xdr:col>1</xdr:col>
      <xdr:colOff>9525</xdr:colOff>
      <xdr:row>331</xdr:row>
      <xdr:rowOff>9525</xdr:rowOff>
    </xdr:to>
    <xdr:pic>
      <xdr:nvPicPr>
        <xdr:cNvPr id="6" name="Picture 1" descr="n">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1504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331</xdr:row>
      <xdr:rowOff>0</xdr:rowOff>
    </xdr:from>
    <xdr:to>
      <xdr:col>1</xdr:col>
      <xdr:colOff>9525</xdr:colOff>
      <xdr:row>331</xdr:row>
      <xdr:rowOff>9525</xdr:rowOff>
    </xdr:to>
    <xdr:pic>
      <xdr:nvPicPr>
        <xdr:cNvPr id="7" name="Picture 1" descr="n">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1504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260</xdr:row>
      <xdr:rowOff>0</xdr:rowOff>
    </xdr:from>
    <xdr:to>
      <xdr:col>1</xdr:col>
      <xdr:colOff>9525</xdr:colOff>
      <xdr:row>260</xdr:row>
      <xdr:rowOff>9525</xdr:rowOff>
    </xdr:to>
    <xdr:pic>
      <xdr:nvPicPr>
        <xdr:cNvPr id="8" name="Picture 1" descr="n">
          <a:extLst>
            <a:ext uri="{FF2B5EF4-FFF2-40B4-BE49-F238E27FC236}">
              <a16:creationId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42005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261</xdr:row>
      <xdr:rowOff>0</xdr:rowOff>
    </xdr:from>
    <xdr:to>
      <xdr:col>2</xdr:col>
      <xdr:colOff>66675</xdr:colOff>
      <xdr:row>263</xdr:row>
      <xdr:rowOff>19050</xdr:rowOff>
    </xdr:to>
    <xdr:sp macro="" textlink="">
      <xdr:nvSpPr>
        <xdr:cNvPr id="9" name="Text Box 2">
          <a:extLst>
            <a:ext uri="{FF2B5EF4-FFF2-40B4-BE49-F238E27FC236}">
              <a16:creationId xmlns:a16="http://schemas.microsoft.com/office/drawing/2014/main" id="{00000000-0008-0000-0000-000009000000}"/>
            </a:ext>
          </a:extLst>
        </xdr:cNvPr>
        <xdr:cNvSpPr txBox="1">
          <a:spLocks noChangeArrowheads="1"/>
        </xdr:cNvSpPr>
      </xdr:nvSpPr>
      <xdr:spPr bwMode="auto">
        <a:xfrm>
          <a:off x="4171950" y="4200525"/>
          <a:ext cx="66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261</xdr:row>
      <xdr:rowOff>0</xdr:rowOff>
    </xdr:from>
    <xdr:to>
      <xdr:col>2</xdr:col>
      <xdr:colOff>66675</xdr:colOff>
      <xdr:row>263</xdr:row>
      <xdr:rowOff>19050</xdr:rowOff>
    </xdr:to>
    <xdr:sp macro="" textlink="">
      <xdr:nvSpPr>
        <xdr:cNvPr id="10" name="Text Box 3">
          <a:extLst>
            <a:ext uri="{FF2B5EF4-FFF2-40B4-BE49-F238E27FC236}">
              <a16:creationId xmlns:a16="http://schemas.microsoft.com/office/drawing/2014/main" id="{00000000-0008-0000-0000-00000A000000}"/>
            </a:ext>
          </a:extLst>
        </xdr:cNvPr>
        <xdr:cNvSpPr txBox="1">
          <a:spLocks noChangeArrowheads="1"/>
        </xdr:cNvSpPr>
      </xdr:nvSpPr>
      <xdr:spPr bwMode="auto">
        <a:xfrm>
          <a:off x="4171950" y="4200525"/>
          <a:ext cx="66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260</xdr:row>
      <xdr:rowOff>0</xdr:rowOff>
    </xdr:from>
    <xdr:to>
      <xdr:col>1</xdr:col>
      <xdr:colOff>9525</xdr:colOff>
      <xdr:row>260</xdr:row>
      <xdr:rowOff>9525</xdr:rowOff>
    </xdr:to>
    <xdr:pic>
      <xdr:nvPicPr>
        <xdr:cNvPr id="11" name="Picture 1" descr="n">
          <a:extLst>
            <a:ext uri="{FF2B5EF4-FFF2-40B4-BE49-F238E27FC236}">
              <a16:creationId xmlns:a16="http://schemas.microsoft.com/office/drawing/2014/main" id="{00000000-0008-0000-0000-00000B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42005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261</xdr:row>
      <xdr:rowOff>0</xdr:rowOff>
    </xdr:from>
    <xdr:to>
      <xdr:col>2</xdr:col>
      <xdr:colOff>66675</xdr:colOff>
      <xdr:row>263</xdr:row>
      <xdr:rowOff>19050</xdr:rowOff>
    </xdr:to>
    <xdr:sp macro="" textlink="">
      <xdr:nvSpPr>
        <xdr:cNvPr id="12" name="Text Box 2">
          <a:extLst>
            <a:ext uri="{FF2B5EF4-FFF2-40B4-BE49-F238E27FC236}">
              <a16:creationId xmlns:a16="http://schemas.microsoft.com/office/drawing/2014/main" id="{00000000-0008-0000-0000-00000C000000}"/>
            </a:ext>
          </a:extLst>
        </xdr:cNvPr>
        <xdr:cNvSpPr txBox="1">
          <a:spLocks noChangeArrowheads="1"/>
        </xdr:cNvSpPr>
      </xdr:nvSpPr>
      <xdr:spPr bwMode="auto">
        <a:xfrm>
          <a:off x="4171950" y="4200525"/>
          <a:ext cx="66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260</xdr:row>
      <xdr:rowOff>0</xdr:rowOff>
    </xdr:from>
    <xdr:to>
      <xdr:col>1</xdr:col>
      <xdr:colOff>9525</xdr:colOff>
      <xdr:row>260</xdr:row>
      <xdr:rowOff>9525</xdr:rowOff>
    </xdr:to>
    <xdr:pic>
      <xdr:nvPicPr>
        <xdr:cNvPr id="13" name="Picture 1" descr="n">
          <a:extLst>
            <a:ext uri="{FF2B5EF4-FFF2-40B4-BE49-F238E27FC236}">
              <a16:creationId xmlns:a16="http://schemas.microsoft.com/office/drawing/2014/main" id="{00000000-0008-0000-0000-00000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42005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261</xdr:row>
      <xdr:rowOff>0</xdr:rowOff>
    </xdr:from>
    <xdr:to>
      <xdr:col>2</xdr:col>
      <xdr:colOff>66675</xdr:colOff>
      <xdr:row>263</xdr:row>
      <xdr:rowOff>19050</xdr:rowOff>
    </xdr:to>
    <xdr:sp macro="" textlink="">
      <xdr:nvSpPr>
        <xdr:cNvPr id="14" name="Text Box 2">
          <a:extLst>
            <a:ext uri="{FF2B5EF4-FFF2-40B4-BE49-F238E27FC236}">
              <a16:creationId xmlns:a16="http://schemas.microsoft.com/office/drawing/2014/main" id="{00000000-0008-0000-0000-00000E000000}"/>
            </a:ext>
          </a:extLst>
        </xdr:cNvPr>
        <xdr:cNvSpPr txBox="1">
          <a:spLocks noChangeArrowheads="1"/>
        </xdr:cNvSpPr>
      </xdr:nvSpPr>
      <xdr:spPr bwMode="auto">
        <a:xfrm>
          <a:off x="4171950" y="4200525"/>
          <a:ext cx="66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261</xdr:row>
      <xdr:rowOff>0</xdr:rowOff>
    </xdr:from>
    <xdr:to>
      <xdr:col>2</xdr:col>
      <xdr:colOff>66675</xdr:colOff>
      <xdr:row>263</xdr:row>
      <xdr:rowOff>19050</xdr:rowOff>
    </xdr:to>
    <xdr:sp macro="" textlink="">
      <xdr:nvSpPr>
        <xdr:cNvPr id="15" name="Text Box 3">
          <a:extLst>
            <a:ext uri="{FF2B5EF4-FFF2-40B4-BE49-F238E27FC236}">
              <a16:creationId xmlns:a16="http://schemas.microsoft.com/office/drawing/2014/main" id="{00000000-0008-0000-0000-00000F000000}"/>
            </a:ext>
          </a:extLst>
        </xdr:cNvPr>
        <xdr:cNvSpPr txBox="1">
          <a:spLocks noChangeArrowheads="1"/>
        </xdr:cNvSpPr>
      </xdr:nvSpPr>
      <xdr:spPr bwMode="auto">
        <a:xfrm>
          <a:off x="4171950" y="4200525"/>
          <a:ext cx="66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260</xdr:row>
      <xdr:rowOff>0</xdr:rowOff>
    </xdr:from>
    <xdr:to>
      <xdr:col>1</xdr:col>
      <xdr:colOff>9525</xdr:colOff>
      <xdr:row>260</xdr:row>
      <xdr:rowOff>9525</xdr:rowOff>
    </xdr:to>
    <xdr:pic>
      <xdr:nvPicPr>
        <xdr:cNvPr id="16" name="Picture 1" descr="n">
          <a:extLst>
            <a:ext uri="{FF2B5EF4-FFF2-40B4-BE49-F238E27FC236}">
              <a16:creationId xmlns:a16="http://schemas.microsoft.com/office/drawing/2014/main" id="{00000000-0008-0000-0000-00001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42005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261</xdr:row>
      <xdr:rowOff>0</xdr:rowOff>
    </xdr:from>
    <xdr:to>
      <xdr:col>2</xdr:col>
      <xdr:colOff>66675</xdr:colOff>
      <xdr:row>263</xdr:row>
      <xdr:rowOff>19050</xdr:rowOff>
    </xdr:to>
    <xdr:sp macro="" textlink="">
      <xdr:nvSpPr>
        <xdr:cNvPr id="17" name="Text Box 2">
          <a:extLst>
            <a:ext uri="{FF2B5EF4-FFF2-40B4-BE49-F238E27FC236}">
              <a16:creationId xmlns:a16="http://schemas.microsoft.com/office/drawing/2014/main" id="{00000000-0008-0000-0000-000011000000}"/>
            </a:ext>
          </a:extLst>
        </xdr:cNvPr>
        <xdr:cNvSpPr txBox="1">
          <a:spLocks noChangeArrowheads="1"/>
        </xdr:cNvSpPr>
      </xdr:nvSpPr>
      <xdr:spPr bwMode="auto">
        <a:xfrm>
          <a:off x="4171950" y="4200525"/>
          <a:ext cx="66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260</xdr:row>
      <xdr:rowOff>0</xdr:rowOff>
    </xdr:from>
    <xdr:to>
      <xdr:col>1</xdr:col>
      <xdr:colOff>9525</xdr:colOff>
      <xdr:row>260</xdr:row>
      <xdr:rowOff>9525</xdr:rowOff>
    </xdr:to>
    <xdr:pic>
      <xdr:nvPicPr>
        <xdr:cNvPr id="18" name="Picture 1" descr="n">
          <a:extLst>
            <a:ext uri="{FF2B5EF4-FFF2-40B4-BE49-F238E27FC236}">
              <a16:creationId xmlns:a16="http://schemas.microsoft.com/office/drawing/2014/main" id="{00000000-0008-0000-0000-00001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42005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261</xdr:row>
      <xdr:rowOff>0</xdr:rowOff>
    </xdr:from>
    <xdr:to>
      <xdr:col>2</xdr:col>
      <xdr:colOff>76200</xdr:colOff>
      <xdr:row>263</xdr:row>
      <xdr:rowOff>19050</xdr:rowOff>
    </xdr:to>
    <xdr:sp macro="" textlink="">
      <xdr:nvSpPr>
        <xdr:cNvPr id="19" name="Text Box 2">
          <a:extLst>
            <a:ext uri="{FF2B5EF4-FFF2-40B4-BE49-F238E27FC236}">
              <a16:creationId xmlns:a16="http://schemas.microsoft.com/office/drawing/2014/main" id="{00000000-0008-0000-0000-000013000000}"/>
            </a:ext>
          </a:extLst>
        </xdr:cNvPr>
        <xdr:cNvSpPr txBox="1">
          <a:spLocks noChangeArrowheads="1"/>
        </xdr:cNvSpPr>
      </xdr:nvSpPr>
      <xdr:spPr bwMode="auto">
        <a:xfrm>
          <a:off x="4171950" y="4200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261</xdr:row>
      <xdr:rowOff>0</xdr:rowOff>
    </xdr:from>
    <xdr:to>
      <xdr:col>2</xdr:col>
      <xdr:colOff>76200</xdr:colOff>
      <xdr:row>263</xdr:row>
      <xdr:rowOff>19050</xdr:rowOff>
    </xdr:to>
    <xdr:sp macro="" textlink="">
      <xdr:nvSpPr>
        <xdr:cNvPr id="20" name="Text Box 3">
          <a:extLst>
            <a:ext uri="{FF2B5EF4-FFF2-40B4-BE49-F238E27FC236}">
              <a16:creationId xmlns:a16="http://schemas.microsoft.com/office/drawing/2014/main" id="{00000000-0008-0000-0000-000014000000}"/>
            </a:ext>
          </a:extLst>
        </xdr:cNvPr>
        <xdr:cNvSpPr txBox="1">
          <a:spLocks noChangeArrowheads="1"/>
        </xdr:cNvSpPr>
      </xdr:nvSpPr>
      <xdr:spPr bwMode="auto">
        <a:xfrm>
          <a:off x="4171950" y="4200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260</xdr:row>
      <xdr:rowOff>0</xdr:rowOff>
    </xdr:from>
    <xdr:to>
      <xdr:col>1</xdr:col>
      <xdr:colOff>9525</xdr:colOff>
      <xdr:row>260</xdr:row>
      <xdr:rowOff>9525</xdr:rowOff>
    </xdr:to>
    <xdr:pic>
      <xdr:nvPicPr>
        <xdr:cNvPr id="21" name="Picture 1" descr="n">
          <a:extLst>
            <a:ext uri="{FF2B5EF4-FFF2-40B4-BE49-F238E27FC236}">
              <a16:creationId xmlns:a16="http://schemas.microsoft.com/office/drawing/2014/main" id="{00000000-0008-0000-0000-00001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42005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261</xdr:row>
      <xdr:rowOff>0</xdr:rowOff>
    </xdr:from>
    <xdr:to>
      <xdr:col>2</xdr:col>
      <xdr:colOff>76200</xdr:colOff>
      <xdr:row>263</xdr:row>
      <xdr:rowOff>19050</xdr:rowOff>
    </xdr:to>
    <xdr:sp macro="" textlink="">
      <xdr:nvSpPr>
        <xdr:cNvPr id="22" name="Text Box 2">
          <a:extLst>
            <a:ext uri="{FF2B5EF4-FFF2-40B4-BE49-F238E27FC236}">
              <a16:creationId xmlns:a16="http://schemas.microsoft.com/office/drawing/2014/main" id="{00000000-0008-0000-0000-000016000000}"/>
            </a:ext>
          </a:extLst>
        </xdr:cNvPr>
        <xdr:cNvSpPr txBox="1">
          <a:spLocks noChangeArrowheads="1"/>
        </xdr:cNvSpPr>
      </xdr:nvSpPr>
      <xdr:spPr bwMode="auto">
        <a:xfrm>
          <a:off x="4171950" y="4200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251</xdr:row>
      <xdr:rowOff>0</xdr:rowOff>
    </xdr:from>
    <xdr:to>
      <xdr:col>1</xdr:col>
      <xdr:colOff>9525</xdr:colOff>
      <xdr:row>251</xdr:row>
      <xdr:rowOff>9525</xdr:rowOff>
    </xdr:to>
    <xdr:pic>
      <xdr:nvPicPr>
        <xdr:cNvPr id="23" name="Picture 1" descr="n">
          <a:extLst>
            <a:ext uri="{FF2B5EF4-FFF2-40B4-BE49-F238E27FC236}">
              <a16:creationId xmlns:a16="http://schemas.microsoft.com/office/drawing/2014/main" id="{00000000-0008-0000-0000-00001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20002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251</xdr:row>
      <xdr:rowOff>0</xdr:rowOff>
    </xdr:from>
    <xdr:to>
      <xdr:col>3</xdr:col>
      <xdr:colOff>66675</xdr:colOff>
      <xdr:row>252</xdr:row>
      <xdr:rowOff>38100</xdr:rowOff>
    </xdr:to>
    <xdr:sp macro="" textlink="">
      <xdr:nvSpPr>
        <xdr:cNvPr id="24" name="Text Box 2">
          <a:extLst>
            <a:ext uri="{FF2B5EF4-FFF2-40B4-BE49-F238E27FC236}">
              <a16:creationId xmlns:a16="http://schemas.microsoft.com/office/drawing/2014/main" id="{00000000-0008-0000-0000-000018000000}"/>
            </a:ext>
          </a:extLst>
        </xdr:cNvPr>
        <xdr:cNvSpPr txBox="1">
          <a:spLocks noChangeArrowheads="1"/>
        </xdr:cNvSpPr>
      </xdr:nvSpPr>
      <xdr:spPr bwMode="auto">
        <a:xfrm>
          <a:off x="4171950" y="2000250"/>
          <a:ext cx="66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251</xdr:row>
      <xdr:rowOff>0</xdr:rowOff>
    </xdr:from>
    <xdr:to>
      <xdr:col>3</xdr:col>
      <xdr:colOff>66675</xdr:colOff>
      <xdr:row>252</xdr:row>
      <xdr:rowOff>38100</xdr:rowOff>
    </xdr:to>
    <xdr:sp macro="" textlink="">
      <xdr:nvSpPr>
        <xdr:cNvPr id="25" name="Text Box 3">
          <a:extLst>
            <a:ext uri="{FF2B5EF4-FFF2-40B4-BE49-F238E27FC236}">
              <a16:creationId xmlns:a16="http://schemas.microsoft.com/office/drawing/2014/main" id="{00000000-0008-0000-0000-000019000000}"/>
            </a:ext>
          </a:extLst>
        </xdr:cNvPr>
        <xdr:cNvSpPr txBox="1">
          <a:spLocks noChangeArrowheads="1"/>
        </xdr:cNvSpPr>
      </xdr:nvSpPr>
      <xdr:spPr bwMode="auto">
        <a:xfrm>
          <a:off x="4171950" y="2000250"/>
          <a:ext cx="66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251</xdr:row>
      <xdr:rowOff>0</xdr:rowOff>
    </xdr:from>
    <xdr:to>
      <xdr:col>1</xdr:col>
      <xdr:colOff>9525</xdr:colOff>
      <xdr:row>251</xdr:row>
      <xdr:rowOff>9525</xdr:rowOff>
    </xdr:to>
    <xdr:pic>
      <xdr:nvPicPr>
        <xdr:cNvPr id="26" name="Picture 1" descr="n">
          <a:extLst>
            <a:ext uri="{FF2B5EF4-FFF2-40B4-BE49-F238E27FC236}">
              <a16:creationId xmlns:a16="http://schemas.microsoft.com/office/drawing/2014/main" id="{00000000-0008-0000-0000-00001A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20002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251</xdr:row>
      <xdr:rowOff>0</xdr:rowOff>
    </xdr:from>
    <xdr:to>
      <xdr:col>3</xdr:col>
      <xdr:colOff>66675</xdr:colOff>
      <xdr:row>252</xdr:row>
      <xdr:rowOff>38100</xdr:rowOff>
    </xdr:to>
    <xdr:sp macro="" textlink="">
      <xdr:nvSpPr>
        <xdr:cNvPr id="27" name="Text Box 2">
          <a:extLst>
            <a:ext uri="{FF2B5EF4-FFF2-40B4-BE49-F238E27FC236}">
              <a16:creationId xmlns:a16="http://schemas.microsoft.com/office/drawing/2014/main" id="{00000000-0008-0000-0000-00001B000000}"/>
            </a:ext>
          </a:extLst>
        </xdr:cNvPr>
        <xdr:cNvSpPr txBox="1">
          <a:spLocks noChangeArrowheads="1"/>
        </xdr:cNvSpPr>
      </xdr:nvSpPr>
      <xdr:spPr bwMode="auto">
        <a:xfrm>
          <a:off x="4171950" y="2000250"/>
          <a:ext cx="66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251</xdr:row>
      <xdr:rowOff>0</xdr:rowOff>
    </xdr:from>
    <xdr:to>
      <xdr:col>1</xdr:col>
      <xdr:colOff>9525</xdr:colOff>
      <xdr:row>251</xdr:row>
      <xdr:rowOff>9525</xdr:rowOff>
    </xdr:to>
    <xdr:pic>
      <xdr:nvPicPr>
        <xdr:cNvPr id="28" name="Picture 1" descr="n">
          <a:extLst>
            <a:ext uri="{FF2B5EF4-FFF2-40B4-BE49-F238E27FC236}">
              <a16:creationId xmlns:a16="http://schemas.microsoft.com/office/drawing/2014/main" id="{00000000-0008-0000-0000-00001C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20002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251</xdr:row>
      <xdr:rowOff>0</xdr:rowOff>
    </xdr:from>
    <xdr:to>
      <xdr:col>3</xdr:col>
      <xdr:colOff>66675</xdr:colOff>
      <xdr:row>252</xdr:row>
      <xdr:rowOff>38100</xdr:rowOff>
    </xdr:to>
    <xdr:sp macro="" textlink="">
      <xdr:nvSpPr>
        <xdr:cNvPr id="29" name="Text Box 2">
          <a:extLst>
            <a:ext uri="{FF2B5EF4-FFF2-40B4-BE49-F238E27FC236}">
              <a16:creationId xmlns:a16="http://schemas.microsoft.com/office/drawing/2014/main" id="{00000000-0008-0000-0000-00001D000000}"/>
            </a:ext>
          </a:extLst>
        </xdr:cNvPr>
        <xdr:cNvSpPr txBox="1">
          <a:spLocks noChangeArrowheads="1"/>
        </xdr:cNvSpPr>
      </xdr:nvSpPr>
      <xdr:spPr bwMode="auto">
        <a:xfrm>
          <a:off x="4171950" y="2000250"/>
          <a:ext cx="66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251</xdr:row>
      <xdr:rowOff>0</xdr:rowOff>
    </xdr:from>
    <xdr:to>
      <xdr:col>3</xdr:col>
      <xdr:colOff>66675</xdr:colOff>
      <xdr:row>252</xdr:row>
      <xdr:rowOff>38100</xdr:rowOff>
    </xdr:to>
    <xdr:sp macro="" textlink="">
      <xdr:nvSpPr>
        <xdr:cNvPr id="30" name="Text Box 3">
          <a:extLst>
            <a:ext uri="{FF2B5EF4-FFF2-40B4-BE49-F238E27FC236}">
              <a16:creationId xmlns:a16="http://schemas.microsoft.com/office/drawing/2014/main" id="{00000000-0008-0000-0000-00001E000000}"/>
            </a:ext>
          </a:extLst>
        </xdr:cNvPr>
        <xdr:cNvSpPr txBox="1">
          <a:spLocks noChangeArrowheads="1"/>
        </xdr:cNvSpPr>
      </xdr:nvSpPr>
      <xdr:spPr bwMode="auto">
        <a:xfrm>
          <a:off x="4171950" y="2000250"/>
          <a:ext cx="66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251</xdr:row>
      <xdr:rowOff>0</xdr:rowOff>
    </xdr:from>
    <xdr:to>
      <xdr:col>1</xdr:col>
      <xdr:colOff>9525</xdr:colOff>
      <xdr:row>251</xdr:row>
      <xdr:rowOff>9525</xdr:rowOff>
    </xdr:to>
    <xdr:pic>
      <xdr:nvPicPr>
        <xdr:cNvPr id="31" name="Picture 1" descr="n">
          <a:extLst>
            <a:ext uri="{FF2B5EF4-FFF2-40B4-BE49-F238E27FC236}">
              <a16:creationId xmlns:a16="http://schemas.microsoft.com/office/drawing/2014/main" id="{00000000-0008-0000-0000-00001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20002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251</xdr:row>
      <xdr:rowOff>0</xdr:rowOff>
    </xdr:from>
    <xdr:to>
      <xdr:col>3</xdr:col>
      <xdr:colOff>66675</xdr:colOff>
      <xdr:row>252</xdr:row>
      <xdr:rowOff>38100</xdr:rowOff>
    </xdr:to>
    <xdr:sp macro="" textlink="">
      <xdr:nvSpPr>
        <xdr:cNvPr id="32" name="Text Box 2">
          <a:extLst>
            <a:ext uri="{FF2B5EF4-FFF2-40B4-BE49-F238E27FC236}">
              <a16:creationId xmlns:a16="http://schemas.microsoft.com/office/drawing/2014/main" id="{00000000-0008-0000-0000-000020000000}"/>
            </a:ext>
          </a:extLst>
        </xdr:cNvPr>
        <xdr:cNvSpPr txBox="1">
          <a:spLocks noChangeArrowheads="1"/>
        </xdr:cNvSpPr>
      </xdr:nvSpPr>
      <xdr:spPr bwMode="auto">
        <a:xfrm>
          <a:off x="4171950" y="2000250"/>
          <a:ext cx="66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251</xdr:row>
      <xdr:rowOff>0</xdr:rowOff>
    </xdr:from>
    <xdr:to>
      <xdr:col>1</xdr:col>
      <xdr:colOff>9525</xdr:colOff>
      <xdr:row>251</xdr:row>
      <xdr:rowOff>9525</xdr:rowOff>
    </xdr:to>
    <xdr:pic>
      <xdr:nvPicPr>
        <xdr:cNvPr id="33" name="Picture 1" descr="n">
          <a:extLst>
            <a:ext uri="{FF2B5EF4-FFF2-40B4-BE49-F238E27FC236}">
              <a16:creationId xmlns:a16="http://schemas.microsoft.com/office/drawing/2014/main" id="{00000000-0008-0000-0000-00002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20002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251</xdr:row>
      <xdr:rowOff>0</xdr:rowOff>
    </xdr:from>
    <xdr:to>
      <xdr:col>3</xdr:col>
      <xdr:colOff>76200</xdr:colOff>
      <xdr:row>252</xdr:row>
      <xdr:rowOff>38100</xdr:rowOff>
    </xdr:to>
    <xdr:sp macro="" textlink="">
      <xdr:nvSpPr>
        <xdr:cNvPr id="34" name="Text Box 2">
          <a:extLst>
            <a:ext uri="{FF2B5EF4-FFF2-40B4-BE49-F238E27FC236}">
              <a16:creationId xmlns:a16="http://schemas.microsoft.com/office/drawing/2014/main" id="{00000000-0008-0000-0000-000022000000}"/>
            </a:ext>
          </a:extLst>
        </xdr:cNvPr>
        <xdr:cNvSpPr txBox="1">
          <a:spLocks noChangeArrowheads="1"/>
        </xdr:cNvSpPr>
      </xdr:nvSpPr>
      <xdr:spPr bwMode="auto">
        <a:xfrm>
          <a:off x="4171950" y="20002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251</xdr:row>
      <xdr:rowOff>0</xdr:rowOff>
    </xdr:from>
    <xdr:to>
      <xdr:col>3</xdr:col>
      <xdr:colOff>76200</xdr:colOff>
      <xdr:row>252</xdr:row>
      <xdr:rowOff>38100</xdr:rowOff>
    </xdr:to>
    <xdr:sp macro="" textlink="">
      <xdr:nvSpPr>
        <xdr:cNvPr id="35" name="Text Box 3">
          <a:extLst>
            <a:ext uri="{FF2B5EF4-FFF2-40B4-BE49-F238E27FC236}">
              <a16:creationId xmlns:a16="http://schemas.microsoft.com/office/drawing/2014/main" id="{00000000-0008-0000-0000-000023000000}"/>
            </a:ext>
          </a:extLst>
        </xdr:cNvPr>
        <xdr:cNvSpPr txBox="1">
          <a:spLocks noChangeArrowheads="1"/>
        </xdr:cNvSpPr>
      </xdr:nvSpPr>
      <xdr:spPr bwMode="auto">
        <a:xfrm>
          <a:off x="4171950" y="20002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251</xdr:row>
      <xdr:rowOff>0</xdr:rowOff>
    </xdr:from>
    <xdr:to>
      <xdr:col>1</xdr:col>
      <xdr:colOff>9525</xdr:colOff>
      <xdr:row>251</xdr:row>
      <xdr:rowOff>9525</xdr:rowOff>
    </xdr:to>
    <xdr:pic>
      <xdr:nvPicPr>
        <xdr:cNvPr id="36" name="Picture 1" descr="n">
          <a:extLst>
            <a:ext uri="{FF2B5EF4-FFF2-40B4-BE49-F238E27FC236}">
              <a16:creationId xmlns:a16="http://schemas.microsoft.com/office/drawing/2014/main" id="{00000000-0008-0000-0000-00002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20002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251</xdr:row>
      <xdr:rowOff>0</xdr:rowOff>
    </xdr:from>
    <xdr:to>
      <xdr:col>3</xdr:col>
      <xdr:colOff>76200</xdr:colOff>
      <xdr:row>252</xdr:row>
      <xdr:rowOff>38100</xdr:rowOff>
    </xdr:to>
    <xdr:sp macro="" textlink="">
      <xdr:nvSpPr>
        <xdr:cNvPr id="37" name="Text Box 2">
          <a:extLst>
            <a:ext uri="{FF2B5EF4-FFF2-40B4-BE49-F238E27FC236}">
              <a16:creationId xmlns:a16="http://schemas.microsoft.com/office/drawing/2014/main" id="{00000000-0008-0000-0000-000025000000}"/>
            </a:ext>
          </a:extLst>
        </xdr:cNvPr>
        <xdr:cNvSpPr txBox="1">
          <a:spLocks noChangeArrowheads="1"/>
        </xdr:cNvSpPr>
      </xdr:nvSpPr>
      <xdr:spPr bwMode="auto">
        <a:xfrm>
          <a:off x="4171950" y="20002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F357"/>
  <sheetViews>
    <sheetView tabSelected="1" view="pageBreakPreview" topLeftCell="A329" zoomScaleNormal="100" zoomScaleSheetLayoutView="100" workbookViewId="0">
      <selection activeCell="E350" sqref="E350"/>
    </sheetView>
  </sheetViews>
  <sheetFormatPr defaultRowHeight="14.25" x14ac:dyDescent="0.2"/>
  <cols>
    <col min="1" max="1" width="5.140625" style="1" bestFit="1" customWidth="1"/>
    <col min="2" max="2" width="77.42578125" style="1" bestFit="1" customWidth="1"/>
    <col min="3" max="3" width="12.42578125" style="1" customWidth="1"/>
    <col min="4" max="4" width="11.5703125" style="1" customWidth="1"/>
    <col min="5" max="5" width="17.140625" style="1" customWidth="1"/>
    <col min="6" max="16384" width="9.140625" style="1"/>
  </cols>
  <sheetData>
    <row r="3" spans="1:5" ht="15" x14ac:dyDescent="0.25">
      <c r="B3" s="9" t="s">
        <v>7</v>
      </c>
    </row>
    <row r="5" spans="1:5" x14ac:dyDescent="0.2">
      <c r="B5" s="10" t="s">
        <v>178</v>
      </c>
    </row>
    <row r="7" spans="1:5" x14ac:dyDescent="0.2">
      <c r="B7" s="1" t="s">
        <v>0</v>
      </c>
    </row>
    <row r="8" spans="1:5" ht="15" x14ac:dyDescent="0.25">
      <c r="B8" s="2" t="s">
        <v>1</v>
      </c>
      <c r="C8" s="2"/>
    </row>
    <row r="9" spans="1:5" ht="15" x14ac:dyDescent="0.25">
      <c r="B9" s="2" t="s">
        <v>2</v>
      </c>
      <c r="C9" s="2"/>
    </row>
    <row r="10" spans="1:5" ht="15" x14ac:dyDescent="0.25">
      <c r="B10" s="2" t="s">
        <v>3</v>
      </c>
      <c r="C10" s="2"/>
    </row>
    <row r="12" spans="1:5" ht="45" x14ac:dyDescent="0.2">
      <c r="A12" s="11" t="s">
        <v>4</v>
      </c>
      <c r="B12" s="5" t="s">
        <v>5</v>
      </c>
      <c r="C12" s="5" t="s">
        <v>6</v>
      </c>
      <c r="D12" s="11" t="s">
        <v>175</v>
      </c>
      <c r="E12" s="11" t="s">
        <v>176</v>
      </c>
    </row>
    <row r="13" spans="1:5" ht="15" x14ac:dyDescent="0.2">
      <c r="A13" s="5"/>
      <c r="B13" s="12" t="s">
        <v>19</v>
      </c>
      <c r="C13" s="13"/>
      <c r="D13" s="14"/>
      <c r="E13" s="14"/>
    </row>
    <row r="14" spans="1:5" ht="15" x14ac:dyDescent="0.2">
      <c r="A14" s="5"/>
      <c r="B14" s="12" t="s">
        <v>18</v>
      </c>
      <c r="C14" s="13"/>
      <c r="D14" s="14"/>
      <c r="E14" s="14"/>
    </row>
    <row r="15" spans="1:5" ht="15" x14ac:dyDescent="0.2">
      <c r="A15" s="5"/>
      <c r="B15" s="12"/>
      <c r="C15" s="13"/>
      <c r="D15" s="14"/>
      <c r="E15" s="14"/>
    </row>
    <row r="16" spans="1:5" ht="15" x14ac:dyDescent="0.25">
      <c r="B16" s="2" t="s">
        <v>8</v>
      </c>
      <c r="C16" s="3"/>
      <c r="D16" s="3"/>
      <c r="E16" s="3"/>
    </row>
    <row r="17" spans="1:5" ht="342" x14ac:dyDescent="0.2">
      <c r="B17" s="58" t="s">
        <v>187</v>
      </c>
      <c r="C17" s="3"/>
      <c r="D17" s="3"/>
      <c r="E17" s="3"/>
    </row>
    <row r="18" spans="1:5" ht="270.75" x14ac:dyDescent="0.2">
      <c r="B18" s="58" t="s">
        <v>188</v>
      </c>
      <c r="C18" s="3"/>
      <c r="D18" s="3"/>
      <c r="E18" s="3"/>
    </row>
    <row r="19" spans="1:5" x14ac:dyDescent="0.2">
      <c r="B19" s="58"/>
      <c r="C19" s="3"/>
      <c r="D19" s="3"/>
      <c r="E19" s="3"/>
    </row>
    <row r="20" spans="1:5" ht="15" x14ac:dyDescent="0.25">
      <c r="B20" s="2" t="s">
        <v>12</v>
      </c>
      <c r="C20" s="3"/>
      <c r="D20" s="3"/>
      <c r="E20" s="3"/>
    </row>
    <row r="21" spans="1:5" x14ac:dyDescent="0.2">
      <c r="B21" s="12"/>
      <c r="C21" s="3"/>
      <c r="D21" s="3"/>
      <c r="E21" s="3"/>
    </row>
    <row r="22" spans="1:5" ht="42.75" x14ac:dyDescent="0.2">
      <c r="A22" s="5" t="s">
        <v>20</v>
      </c>
      <c r="B22" s="12" t="s">
        <v>157</v>
      </c>
      <c r="C22" s="3"/>
      <c r="D22" s="6"/>
      <c r="E22" s="6"/>
    </row>
    <row r="23" spans="1:5" ht="15" x14ac:dyDescent="0.2">
      <c r="A23" s="5"/>
      <c r="B23" s="1" t="s">
        <v>158</v>
      </c>
      <c r="D23" s="4"/>
      <c r="E23" s="4"/>
    </row>
    <row r="24" spans="1:5" ht="15" x14ac:dyDescent="0.2">
      <c r="A24" s="5"/>
      <c r="B24" s="1" t="s">
        <v>21</v>
      </c>
      <c r="C24" s="3">
        <v>1</v>
      </c>
      <c r="D24" s="6">
        <v>0</v>
      </c>
      <c r="E24" s="6">
        <f>C24*D24</f>
        <v>0</v>
      </c>
    </row>
    <row r="25" spans="1:5" ht="15" x14ac:dyDescent="0.2">
      <c r="A25" s="5"/>
      <c r="B25" s="1" t="s">
        <v>159</v>
      </c>
      <c r="C25" s="3"/>
      <c r="D25" s="6"/>
      <c r="E25" s="6"/>
    </row>
    <row r="26" spans="1:5" ht="15" x14ac:dyDescent="0.2">
      <c r="A26" s="5"/>
      <c r="B26" s="1" t="s">
        <v>21</v>
      </c>
      <c r="C26" s="3">
        <v>4</v>
      </c>
      <c r="D26" s="6">
        <v>0</v>
      </c>
      <c r="E26" s="6">
        <f>C26*D26</f>
        <v>0</v>
      </c>
    </row>
    <row r="27" spans="1:5" ht="15" x14ac:dyDescent="0.2">
      <c r="A27" s="5"/>
      <c r="C27" s="3"/>
      <c r="D27" s="6"/>
      <c r="E27" s="6"/>
    </row>
    <row r="28" spans="1:5" ht="28.5" x14ac:dyDescent="0.2">
      <c r="A28" s="5" t="s">
        <v>23</v>
      </c>
      <c r="B28" s="12" t="s">
        <v>202</v>
      </c>
      <c r="C28" s="3"/>
      <c r="D28" s="6"/>
      <c r="E28" s="6"/>
    </row>
    <row r="29" spans="1:5" ht="42.75" x14ac:dyDescent="0.2">
      <c r="A29" s="5"/>
      <c r="B29" s="15" t="s">
        <v>203</v>
      </c>
      <c r="C29" s="3"/>
      <c r="D29" s="6"/>
      <c r="E29" s="6"/>
    </row>
    <row r="30" spans="1:5" ht="15" x14ac:dyDescent="0.2">
      <c r="A30" s="5"/>
      <c r="B30" s="1" t="s">
        <v>22</v>
      </c>
      <c r="C30" s="3">
        <v>1</v>
      </c>
      <c r="D30" s="6">
        <v>0</v>
      </c>
      <c r="E30" s="6">
        <f>C30*D30</f>
        <v>0</v>
      </c>
    </row>
    <row r="31" spans="1:5" ht="15" x14ac:dyDescent="0.2">
      <c r="A31" s="5"/>
      <c r="C31" s="3"/>
      <c r="D31" s="6"/>
      <c r="E31" s="6"/>
    </row>
    <row r="32" spans="1:5" ht="28.5" x14ac:dyDescent="0.2">
      <c r="A32" s="5" t="s">
        <v>25</v>
      </c>
      <c r="B32" s="12" t="s">
        <v>160</v>
      </c>
      <c r="C32" s="3"/>
      <c r="D32" s="4"/>
      <c r="E32" s="6"/>
    </row>
    <row r="33" spans="1:5" ht="15" x14ac:dyDescent="0.2">
      <c r="A33" s="5"/>
      <c r="B33" s="1" t="s">
        <v>24</v>
      </c>
      <c r="C33" s="16">
        <v>18.600000000000001</v>
      </c>
      <c r="D33" s="6">
        <v>0</v>
      </c>
      <c r="E33" s="6">
        <f>C33*D33</f>
        <v>0</v>
      </c>
    </row>
    <row r="34" spans="1:5" ht="15" x14ac:dyDescent="0.2">
      <c r="A34" s="5"/>
      <c r="C34" s="3"/>
      <c r="D34" s="6"/>
      <c r="E34" s="6"/>
    </row>
    <row r="35" spans="1:5" ht="42.75" x14ac:dyDescent="0.2">
      <c r="A35" s="5" t="s">
        <v>26</v>
      </c>
      <c r="B35" s="12" t="s">
        <v>204</v>
      </c>
      <c r="C35" s="3"/>
      <c r="D35" s="6"/>
      <c r="E35" s="6"/>
    </row>
    <row r="36" spans="1:5" x14ac:dyDescent="0.2">
      <c r="A36" s="17"/>
      <c r="B36" s="1" t="s">
        <v>24</v>
      </c>
      <c r="C36" s="16">
        <v>20.93</v>
      </c>
      <c r="D36" s="6">
        <v>0</v>
      </c>
      <c r="E36" s="6">
        <f>C36*D36</f>
        <v>0</v>
      </c>
    </row>
    <row r="37" spans="1:5" ht="15" x14ac:dyDescent="0.2">
      <c r="A37" s="5"/>
      <c r="C37" s="3"/>
      <c r="D37" s="6"/>
      <c r="E37" s="6"/>
    </row>
    <row r="38" spans="1:5" ht="57" x14ac:dyDescent="0.2">
      <c r="A38" s="5" t="s">
        <v>27</v>
      </c>
      <c r="B38" s="12" t="s">
        <v>205</v>
      </c>
      <c r="C38" s="3"/>
      <c r="D38" s="6"/>
      <c r="E38" s="6"/>
    </row>
    <row r="39" spans="1:5" x14ac:dyDescent="0.2">
      <c r="B39" s="12" t="s">
        <v>21</v>
      </c>
      <c r="C39" s="3">
        <v>4</v>
      </c>
      <c r="D39" s="6">
        <v>0</v>
      </c>
      <c r="E39" s="6">
        <f>C39*D39</f>
        <v>0</v>
      </c>
    </row>
    <row r="40" spans="1:5" x14ac:dyDescent="0.2">
      <c r="B40" s="12"/>
      <c r="C40" s="3"/>
      <c r="D40" s="6"/>
      <c r="E40" s="6"/>
    </row>
    <row r="41" spans="1:5" ht="42.75" x14ac:dyDescent="0.2">
      <c r="A41" s="5" t="s">
        <v>28</v>
      </c>
      <c r="B41" s="12" t="s">
        <v>171</v>
      </c>
      <c r="C41" s="3"/>
      <c r="D41" s="6"/>
      <c r="E41" s="6"/>
    </row>
    <row r="42" spans="1:5" ht="15" x14ac:dyDescent="0.2">
      <c r="A42" s="5"/>
      <c r="B42" s="1" t="s">
        <v>21</v>
      </c>
      <c r="C42" s="3">
        <v>2</v>
      </c>
      <c r="D42" s="6">
        <v>0</v>
      </c>
      <c r="E42" s="6">
        <f>C42*D42</f>
        <v>0</v>
      </c>
    </row>
    <row r="43" spans="1:5" ht="15" x14ac:dyDescent="0.2">
      <c r="A43" s="5"/>
      <c r="C43" s="3"/>
      <c r="D43" s="6"/>
      <c r="E43" s="6"/>
    </row>
    <row r="44" spans="1:5" ht="42.75" x14ac:dyDescent="0.2">
      <c r="A44" s="5" t="s">
        <v>81</v>
      </c>
      <c r="B44" s="12" t="s">
        <v>206</v>
      </c>
      <c r="C44" s="3"/>
      <c r="D44" s="4"/>
      <c r="E44" s="6"/>
    </row>
    <row r="45" spans="1:5" ht="15" x14ac:dyDescent="0.2">
      <c r="A45" s="5"/>
      <c r="B45" s="1" t="s">
        <v>24</v>
      </c>
      <c r="C45" s="16">
        <v>1.6</v>
      </c>
      <c r="D45" s="6">
        <v>0</v>
      </c>
      <c r="E45" s="6">
        <f>C45*D45</f>
        <v>0</v>
      </c>
    </row>
    <row r="46" spans="1:5" x14ac:dyDescent="0.2">
      <c r="B46" s="12"/>
      <c r="C46" s="3"/>
      <c r="D46" s="6"/>
      <c r="E46" s="6"/>
    </row>
    <row r="47" spans="1:5" ht="15" x14ac:dyDescent="0.25">
      <c r="A47" s="5"/>
      <c r="B47" s="2" t="s">
        <v>13</v>
      </c>
      <c r="C47" s="3"/>
      <c r="D47" s="6"/>
      <c r="E47" s="6"/>
    </row>
    <row r="48" spans="1:5" ht="15" x14ac:dyDescent="0.2">
      <c r="A48" s="5"/>
      <c r="C48" s="3"/>
      <c r="D48" s="6"/>
      <c r="E48" s="6"/>
    </row>
    <row r="49" spans="1:5" ht="57" x14ac:dyDescent="0.2">
      <c r="A49" s="5" t="s">
        <v>20</v>
      </c>
      <c r="B49" s="12" t="s">
        <v>161</v>
      </c>
      <c r="C49" s="3"/>
      <c r="D49" s="4"/>
      <c r="E49" s="6"/>
    </row>
    <row r="50" spans="1:5" ht="15" x14ac:dyDescent="0.2">
      <c r="A50" s="5"/>
      <c r="B50" s="1" t="s">
        <v>24</v>
      </c>
      <c r="C50" s="3">
        <v>20.93</v>
      </c>
      <c r="D50" s="6">
        <v>0</v>
      </c>
      <c r="E50" s="6">
        <f>C50*D50</f>
        <v>0</v>
      </c>
    </row>
    <row r="51" spans="1:5" ht="15" x14ac:dyDescent="0.2">
      <c r="A51" s="5"/>
      <c r="C51" s="3"/>
      <c r="D51" s="6"/>
      <c r="E51" s="6"/>
    </row>
    <row r="52" spans="1:5" ht="57" x14ac:dyDescent="0.2">
      <c r="A52" s="5" t="s">
        <v>23</v>
      </c>
      <c r="B52" s="12" t="s">
        <v>162</v>
      </c>
      <c r="C52" s="3"/>
      <c r="D52" s="6"/>
      <c r="E52" s="6"/>
    </row>
    <row r="53" spans="1:5" ht="16.5" x14ac:dyDescent="0.2">
      <c r="A53" s="5"/>
      <c r="B53" s="12" t="s">
        <v>177</v>
      </c>
      <c r="C53" s="3">
        <v>20.93</v>
      </c>
      <c r="D53" s="6">
        <v>0</v>
      </c>
      <c r="E53" s="6">
        <f>C53*D53</f>
        <v>0</v>
      </c>
    </row>
    <row r="54" spans="1:5" ht="15" x14ac:dyDescent="0.2">
      <c r="A54" s="5"/>
      <c r="B54" s="12"/>
      <c r="C54" s="3"/>
      <c r="D54" s="6"/>
      <c r="E54" s="6"/>
    </row>
    <row r="55" spans="1:5" ht="28.5" x14ac:dyDescent="0.2">
      <c r="A55" s="5" t="s">
        <v>26</v>
      </c>
      <c r="B55" s="12" t="s">
        <v>163</v>
      </c>
      <c r="C55" s="3"/>
      <c r="D55" s="6"/>
      <c r="E55" s="6"/>
    </row>
    <row r="56" spans="1:5" ht="15" x14ac:dyDescent="0.2">
      <c r="A56" s="5"/>
      <c r="B56" s="12" t="s">
        <v>24</v>
      </c>
      <c r="C56" s="3">
        <v>18.600000000000001</v>
      </c>
      <c r="D56" s="6">
        <v>0</v>
      </c>
      <c r="E56" s="6">
        <f>C56*D56</f>
        <v>0</v>
      </c>
    </row>
    <row r="57" spans="1:5" ht="15" x14ac:dyDescent="0.2">
      <c r="A57" s="5"/>
      <c r="C57" s="3"/>
      <c r="D57" s="6"/>
      <c r="E57" s="6"/>
    </row>
    <row r="58" spans="1:5" ht="15" x14ac:dyDescent="0.25">
      <c r="A58" s="5"/>
      <c r="B58" s="2" t="s">
        <v>9</v>
      </c>
      <c r="C58" s="3"/>
      <c r="D58" s="6"/>
      <c r="E58" s="6"/>
    </row>
    <row r="59" spans="1:5" ht="15" x14ac:dyDescent="0.25">
      <c r="A59" s="5"/>
      <c r="B59" s="2" t="s">
        <v>14</v>
      </c>
      <c r="C59" s="3"/>
      <c r="D59" s="6"/>
      <c r="E59" s="6"/>
    </row>
    <row r="60" spans="1:5" ht="15" x14ac:dyDescent="0.2">
      <c r="A60" s="5"/>
      <c r="C60" s="3"/>
      <c r="D60" s="6"/>
      <c r="E60" s="6"/>
    </row>
    <row r="61" spans="1:5" ht="15" x14ac:dyDescent="0.2">
      <c r="A61" s="5" t="s">
        <v>20</v>
      </c>
      <c r="B61" s="18" t="s">
        <v>164</v>
      </c>
      <c r="C61" s="3"/>
      <c r="D61" s="6"/>
      <c r="E61" s="6"/>
    </row>
    <row r="62" spans="1:5" ht="15" x14ac:dyDescent="0.2">
      <c r="A62" s="5"/>
      <c r="B62" s="12" t="s">
        <v>21</v>
      </c>
      <c r="C62" s="3">
        <v>4</v>
      </c>
      <c r="D62" s="6">
        <v>0</v>
      </c>
      <c r="E62" s="6">
        <f>C62*D62</f>
        <v>0</v>
      </c>
    </row>
    <row r="63" spans="1:5" ht="15" x14ac:dyDescent="0.25">
      <c r="A63" s="5"/>
      <c r="B63" s="2"/>
      <c r="C63" s="3"/>
      <c r="D63" s="6"/>
      <c r="E63" s="6"/>
    </row>
    <row r="64" spans="1:5" ht="57" x14ac:dyDescent="0.2">
      <c r="A64" s="5" t="s">
        <v>23</v>
      </c>
      <c r="B64" s="12" t="s">
        <v>207</v>
      </c>
      <c r="C64" s="3"/>
      <c r="D64" s="6"/>
      <c r="E64" s="6"/>
    </row>
    <row r="65" spans="1:5" ht="15" x14ac:dyDescent="0.2">
      <c r="A65" s="5"/>
      <c r="B65" s="1" t="s">
        <v>21</v>
      </c>
      <c r="C65" s="3">
        <v>1</v>
      </c>
      <c r="D65" s="6">
        <v>0</v>
      </c>
      <c r="E65" s="6">
        <f>C65*D65</f>
        <v>0</v>
      </c>
    </row>
    <row r="66" spans="1:5" ht="15" x14ac:dyDescent="0.2">
      <c r="A66" s="5"/>
      <c r="C66" s="3"/>
      <c r="D66" s="6"/>
      <c r="E66" s="6"/>
    </row>
    <row r="67" spans="1:5" ht="99.75" x14ac:dyDescent="0.2">
      <c r="A67" s="5" t="s">
        <v>25</v>
      </c>
      <c r="B67" s="18" t="s">
        <v>184</v>
      </c>
      <c r="C67" s="3"/>
      <c r="D67" s="6"/>
      <c r="E67" s="6"/>
    </row>
    <row r="68" spans="1:5" ht="15" x14ac:dyDescent="0.2">
      <c r="A68" s="5"/>
      <c r="B68" s="18" t="s">
        <v>165</v>
      </c>
      <c r="C68" s="3"/>
      <c r="D68" s="6"/>
      <c r="E68" s="6"/>
    </row>
    <row r="69" spans="1:5" ht="15" x14ac:dyDescent="0.2">
      <c r="A69" s="5"/>
      <c r="B69" s="1" t="s">
        <v>21</v>
      </c>
      <c r="C69" s="3">
        <v>2</v>
      </c>
      <c r="D69" s="6">
        <v>0</v>
      </c>
      <c r="E69" s="6">
        <f>C69*D69</f>
        <v>0</v>
      </c>
    </row>
    <row r="70" spans="1:5" ht="15" x14ac:dyDescent="0.2">
      <c r="A70" s="5"/>
      <c r="B70" s="1" t="s">
        <v>166</v>
      </c>
      <c r="C70" s="3"/>
      <c r="D70" s="6"/>
      <c r="E70" s="6"/>
    </row>
    <row r="71" spans="1:5" ht="15" x14ac:dyDescent="0.2">
      <c r="A71" s="5"/>
      <c r="B71" s="1" t="s">
        <v>21</v>
      </c>
      <c r="C71" s="3">
        <v>1</v>
      </c>
      <c r="D71" s="6">
        <v>0</v>
      </c>
      <c r="E71" s="6">
        <f>C71*D71</f>
        <v>0</v>
      </c>
    </row>
    <row r="72" spans="1:5" ht="15" x14ac:dyDescent="0.2">
      <c r="A72" s="5"/>
      <c r="B72" s="1" t="s">
        <v>167</v>
      </c>
      <c r="C72" s="3"/>
      <c r="D72" s="6"/>
      <c r="E72" s="6"/>
    </row>
    <row r="73" spans="1:5" ht="15" x14ac:dyDescent="0.2">
      <c r="A73" s="5"/>
      <c r="B73" s="1" t="s">
        <v>21</v>
      </c>
      <c r="C73" s="3">
        <v>1</v>
      </c>
      <c r="D73" s="6">
        <v>0</v>
      </c>
      <c r="E73" s="6">
        <f>C73*D73</f>
        <v>0</v>
      </c>
    </row>
    <row r="74" spans="1:5" ht="15" x14ac:dyDescent="0.2">
      <c r="A74" s="5"/>
      <c r="C74" s="3"/>
      <c r="D74" s="6"/>
      <c r="E74" s="6"/>
    </row>
    <row r="75" spans="1:5" ht="71.25" x14ac:dyDescent="0.2">
      <c r="A75" s="5" t="s">
        <v>26</v>
      </c>
      <c r="B75" s="12" t="s">
        <v>168</v>
      </c>
      <c r="C75" s="3"/>
      <c r="D75" s="6"/>
      <c r="E75" s="6"/>
    </row>
    <row r="76" spans="1:5" ht="15" x14ac:dyDescent="0.2">
      <c r="A76" s="5"/>
      <c r="B76" s="12" t="s">
        <v>185</v>
      </c>
      <c r="C76" s="3"/>
      <c r="D76" s="6"/>
      <c r="E76" s="6"/>
    </row>
    <row r="77" spans="1:5" ht="15" x14ac:dyDescent="0.2">
      <c r="A77" s="5"/>
      <c r="B77" s="1" t="s">
        <v>21</v>
      </c>
      <c r="C77" s="3">
        <v>3</v>
      </c>
      <c r="D77" s="6">
        <v>0</v>
      </c>
      <c r="E77" s="6">
        <f>C77*D77</f>
        <v>0</v>
      </c>
    </row>
    <row r="78" spans="1:5" ht="15" x14ac:dyDescent="0.2">
      <c r="A78" s="5"/>
      <c r="B78" s="12" t="s">
        <v>186</v>
      </c>
      <c r="C78" s="3"/>
      <c r="D78" s="6"/>
      <c r="E78" s="6"/>
    </row>
    <row r="79" spans="1:5" ht="15" x14ac:dyDescent="0.2">
      <c r="A79" s="5"/>
      <c r="B79" s="1" t="s">
        <v>21</v>
      </c>
      <c r="C79" s="3">
        <v>1</v>
      </c>
      <c r="D79" s="6">
        <v>0</v>
      </c>
      <c r="E79" s="6">
        <f>C79*D79</f>
        <v>0</v>
      </c>
    </row>
    <row r="80" spans="1:5" ht="15" x14ac:dyDescent="0.2">
      <c r="A80" s="5"/>
      <c r="C80" s="3"/>
      <c r="D80" s="6"/>
      <c r="E80" s="6"/>
    </row>
    <row r="81" spans="1:5" ht="15" x14ac:dyDescent="0.25">
      <c r="A81" s="5"/>
      <c r="B81" s="2" t="s">
        <v>15</v>
      </c>
      <c r="C81" s="3"/>
      <c r="D81" s="6"/>
      <c r="E81" s="6"/>
    </row>
    <row r="82" spans="1:5" ht="15" x14ac:dyDescent="0.2">
      <c r="A82" s="5"/>
      <c r="C82" s="3"/>
      <c r="D82" s="6"/>
      <c r="E82" s="6"/>
    </row>
    <row r="83" spans="1:5" ht="57" x14ac:dyDescent="0.2">
      <c r="A83" s="5" t="s">
        <v>20</v>
      </c>
      <c r="B83" s="12" t="s">
        <v>193</v>
      </c>
      <c r="C83" s="3"/>
      <c r="D83" s="6"/>
      <c r="E83" s="6"/>
    </row>
    <row r="84" spans="1:5" ht="15" x14ac:dyDescent="0.2">
      <c r="A84" s="5"/>
      <c r="B84" s="1" t="s">
        <v>24</v>
      </c>
      <c r="C84" s="3">
        <v>118.5</v>
      </c>
      <c r="D84" s="6">
        <v>0</v>
      </c>
      <c r="E84" s="6">
        <f>C84*D84</f>
        <v>0</v>
      </c>
    </row>
    <row r="85" spans="1:5" ht="15" x14ac:dyDescent="0.2">
      <c r="A85" s="5"/>
      <c r="C85" s="3"/>
      <c r="D85" s="6"/>
      <c r="E85" s="6"/>
    </row>
    <row r="86" spans="1:5" ht="42.75" x14ac:dyDescent="0.2">
      <c r="A86" s="5" t="s">
        <v>23</v>
      </c>
      <c r="B86" s="12" t="s">
        <v>29</v>
      </c>
      <c r="C86" s="3"/>
      <c r="D86" s="6"/>
      <c r="E86" s="6"/>
    </row>
    <row r="87" spans="1:5" ht="15" x14ac:dyDescent="0.2">
      <c r="A87" s="5"/>
      <c r="B87" s="1" t="s">
        <v>24</v>
      </c>
      <c r="C87" s="3">
        <v>44.59</v>
      </c>
      <c r="D87" s="6">
        <v>0</v>
      </c>
      <c r="E87" s="6">
        <f>C87*D87</f>
        <v>0</v>
      </c>
    </row>
    <row r="88" spans="1:5" ht="15" x14ac:dyDescent="0.2">
      <c r="A88" s="5"/>
      <c r="C88" s="3"/>
      <c r="D88" s="6"/>
      <c r="E88" s="6"/>
    </row>
    <row r="89" spans="1:5" ht="15" x14ac:dyDescent="0.25">
      <c r="A89" s="5"/>
      <c r="B89" s="2" t="s">
        <v>30</v>
      </c>
      <c r="C89" s="3"/>
      <c r="D89" s="6"/>
      <c r="E89" s="6"/>
    </row>
    <row r="90" spans="1:5" ht="15" x14ac:dyDescent="0.2">
      <c r="A90" s="5"/>
      <c r="C90" s="3"/>
      <c r="D90" s="6"/>
      <c r="E90" s="6"/>
    </row>
    <row r="91" spans="1:5" ht="15" x14ac:dyDescent="0.2">
      <c r="A91" s="5" t="s">
        <v>20</v>
      </c>
      <c r="B91" s="12" t="s">
        <v>169</v>
      </c>
      <c r="C91" s="3"/>
      <c r="D91" s="6"/>
      <c r="E91" s="6"/>
    </row>
    <row r="92" spans="1:5" ht="99.75" x14ac:dyDescent="0.2">
      <c r="A92" s="5"/>
      <c r="B92" s="58" t="s">
        <v>208</v>
      </c>
      <c r="C92" s="3"/>
      <c r="D92" s="6"/>
      <c r="E92" s="6"/>
    </row>
    <row r="93" spans="1:5" ht="15" x14ac:dyDescent="0.2">
      <c r="A93" s="5"/>
      <c r="B93" s="1" t="s">
        <v>24</v>
      </c>
      <c r="C93" s="3">
        <v>24.3</v>
      </c>
      <c r="D93" s="6">
        <v>0</v>
      </c>
      <c r="E93" s="6">
        <f>C93*D93</f>
        <v>0</v>
      </c>
    </row>
    <row r="94" spans="1:5" ht="15" x14ac:dyDescent="0.2">
      <c r="A94" s="5"/>
      <c r="C94" s="3"/>
      <c r="D94" s="6"/>
      <c r="E94" s="6"/>
    </row>
    <row r="95" spans="1:5" ht="15" x14ac:dyDescent="0.2">
      <c r="A95" s="5" t="s">
        <v>23</v>
      </c>
      <c r="B95" s="12" t="s">
        <v>170</v>
      </c>
      <c r="C95" s="3"/>
      <c r="D95" s="6"/>
      <c r="E95" s="6"/>
    </row>
    <row r="96" spans="1:5" ht="57" x14ac:dyDescent="0.2">
      <c r="A96" s="5"/>
      <c r="B96" s="58" t="s">
        <v>209</v>
      </c>
      <c r="C96" s="3"/>
      <c r="D96" s="6"/>
      <c r="E96" s="6"/>
    </row>
    <row r="97" spans="1:5" ht="15" x14ac:dyDescent="0.2">
      <c r="A97" s="5"/>
      <c r="B97" s="1" t="s">
        <v>24</v>
      </c>
      <c r="C97" s="3">
        <v>20.93</v>
      </c>
      <c r="D97" s="6">
        <v>0</v>
      </c>
      <c r="E97" s="6">
        <f>C97*D97</f>
        <v>0</v>
      </c>
    </row>
    <row r="98" spans="1:5" ht="15" x14ac:dyDescent="0.2">
      <c r="A98" s="5"/>
      <c r="C98" s="3"/>
      <c r="D98" s="6"/>
      <c r="E98" s="6"/>
    </row>
    <row r="99" spans="1:5" ht="57" x14ac:dyDescent="0.2">
      <c r="A99" s="5" t="s">
        <v>25</v>
      </c>
      <c r="B99" s="12" t="s">
        <v>194</v>
      </c>
      <c r="C99" s="3"/>
      <c r="D99" s="6"/>
      <c r="E99" s="6"/>
    </row>
    <row r="100" spans="1:5" ht="15" x14ac:dyDescent="0.2">
      <c r="A100" s="5"/>
      <c r="B100" s="12" t="s">
        <v>24</v>
      </c>
      <c r="C100" s="3">
        <v>3.48</v>
      </c>
      <c r="D100" s="6">
        <v>0</v>
      </c>
      <c r="E100" s="6">
        <f>C100*D100</f>
        <v>0</v>
      </c>
    </row>
    <row r="101" spans="1:5" ht="15" x14ac:dyDescent="0.2">
      <c r="A101" s="5"/>
      <c r="C101" s="3"/>
      <c r="D101" s="6"/>
      <c r="E101" s="6"/>
    </row>
    <row r="102" spans="1:5" ht="15" x14ac:dyDescent="0.25">
      <c r="A102" s="5"/>
      <c r="B102" s="2" t="s">
        <v>16</v>
      </c>
      <c r="C102" s="3"/>
      <c r="D102" s="6"/>
      <c r="E102" s="6"/>
    </row>
    <row r="103" spans="1:5" ht="15" x14ac:dyDescent="0.25">
      <c r="A103" s="5"/>
      <c r="B103" s="2"/>
      <c r="C103" s="3"/>
      <c r="D103" s="6"/>
      <c r="E103" s="6"/>
    </row>
    <row r="104" spans="1:5" ht="42.75" x14ac:dyDescent="0.2">
      <c r="A104" s="5" t="s">
        <v>20</v>
      </c>
      <c r="B104" s="12" t="s">
        <v>77</v>
      </c>
      <c r="C104" s="3"/>
      <c r="D104" s="6"/>
      <c r="E104" s="6"/>
    </row>
    <row r="105" spans="1:5" ht="15" x14ac:dyDescent="0.2">
      <c r="A105" s="5"/>
      <c r="B105" s="12" t="s">
        <v>24</v>
      </c>
      <c r="C105" s="3">
        <v>23.66</v>
      </c>
      <c r="D105" s="6">
        <v>0</v>
      </c>
      <c r="E105" s="6">
        <f>C105*D105</f>
        <v>0</v>
      </c>
    </row>
    <row r="106" spans="1:5" ht="15" x14ac:dyDescent="0.2">
      <c r="A106" s="5"/>
      <c r="C106" s="3"/>
      <c r="D106" s="6"/>
      <c r="E106" s="6"/>
    </row>
    <row r="107" spans="1:5" ht="28.5" x14ac:dyDescent="0.2">
      <c r="A107" s="5" t="s">
        <v>23</v>
      </c>
      <c r="B107" s="12" t="s">
        <v>31</v>
      </c>
      <c r="C107" s="3"/>
      <c r="D107" s="6"/>
      <c r="E107" s="6"/>
    </row>
    <row r="108" spans="1:5" ht="15" x14ac:dyDescent="0.2">
      <c r="A108" s="5"/>
      <c r="B108" s="12" t="s">
        <v>32</v>
      </c>
      <c r="C108" s="3">
        <v>2</v>
      </c>
      <c r="D108" s="6">
        <v>0</v>
      </c>
      <c r="E108" s="6">
        <f>C108*D108</f>
        <v>0</v>
      </c>
    </row>
    <row r="109" spans="1:5" ht="15" x14ac:dyDescent="0.2">
      <c r="A109" s="5"/>
      <c r="C109" s="3"/>
      <c r="D109" s="6"/>
      <c r="E109" s="6"/>
    </row>
    <row r="110" spans="1:5" ht="15" x14ac:dyDescent="0.25">
      <c r="A110" s="5"/>
      <c r="B110" s="2" t="s">
        <v>10</v>
      </c>
      <c r="C110" s="3"/>
      <c r="D110" s="6"/>
      <c r="E110" s="6"/>
    </row>
    <row r="111" spans="1:5" ht="399" x14ac:dyDescent="0.2">
      <c r="A111" s="5"/>
      <c r="B111" s="59" t="s">
        <v>189</v>
      </c>
      <c r="C111" s="3"/>
      <c r="D111" s="6"/>
      <c r="E111" s="6"/>
    </row>
    <row r="112" spans="1:5" ht="313.5" x14ac:dyDescent="0.2">
      <c r="A112" s="5"/>
      <c r="B112" s="59" t="s">
        <v>190</v>
      </c>
      <c r="C112" s="3"/>
      <c r="D112" s="6"/>
      <c r="E112" s="6"/>
    </row>
    <row r="113" spans="1:5" ht="15" x14ac:dyDescent="0.2">
      <c r="A113" s="5"/>
      <c r="B113" s="19"/>
      <c r="C113" s="3"/>
      <c r="D113" s="6"/>
      <c r="E113" s="6"/>
    </row>
    <row r="114" spans="1:5" ht="15" x14ac:dyDescent="0.2">
      <c r="A114" s="5" t="s">
        <v>20</v>
      </c>
      <c r="B114" s="19" t="s">
        <v>33</v>
      </c>
      <c r="C114" s="3"/>
      <c r="D114" s="6"/>
      <c r="E114" s="6"/>
    </row>
    <row r="115" spans="1:5" ht="28.5" x14ac:dyDescent="0.2">
      <c r="A115" s="5"/>
      <c r="B115" s="19" t="s">
        <v>195</v>
      </c>
      <c r="C115" s="3"/>
      <c r="D115" s="6"/>
      <c r="E115" s="6"/>
    </row>
    <row r="116" spans="1:5" ht="15" x14ac:dyDescent="0.2">
      <c r="A116" s="5"/>
      <c r="B116" s="1" t="s">
        <v>22</v>
      </c>
      <c r="C116" s="3">
        <v>1</v>
      </c>
      <c r="D116" s="6">
        <v>0</v>
      </c>
      <c r="E116" s="6">
        <f>C116*D116</f>
        <v>0</v>
      </c>
    </row>
    <row r="117" spans="1:5" ht="15" x14ac:dyDescent="0.2">
      <c r="A117" s="5"/>
      <c r="C117" s="3"/>
      <c r="D117" s="6"/>
      <c r="E117" s="6"/>
    </row>
    <row r="118" spans="1:5" ht="15" x14ac:dyDescent="0.2">
      <c r="A118" s="5" t="s">
        <v>23</v>
      </c>
      <c r="B118" s="19" t="s">
        <v>78</v>
      </c>
      <c r="C118" s="3"/>
      <c r="D118" s="6"/>
      <c r="E118" s="6"/>
    </row>
    <row r="119" spans="1:5" ht="28.5" x14ac:dyDescent="0.2">
      <c r="A119" s="5"/>
      <c r="B119" s="19" t="s">
        <v>196</v>
      </c>
      <c r="C119" s="3"/>
      <c r="D119" s="6"/>
      <c r="E119" s="6"/>
    </row>
    <row r="120" spans="1:5" ht="15" x14ac:dyDescent="0.2">
      <c r="A120" s="5"/>
      <c r="B120" s="1" t="s">
        <v>22</v>
      </c>
      <c r="C120" s="3">
        <v>1</v>
      </c>
      <c r="D120" s="6">
        <v>0</v>
      </c>
      <c r="E120" s="6">
        <f>C120*D120</f>
        <v>0</v>
      </c>
    </row>
    <row r="121" spans="1:5" ht="15" x14ac:dyDescent="0.2">
      <c r="A121" s="5"/>
      <c r="C121" s="3"/>
      <c r="D121" s="6"/>
      <c r="E121" s="6"/>
    </row>
    <row r="122" spans="1:5" ht="15" x14ac:dyDescent="0.2">
      <c r="A122" s="5" t="s">
        <v>25</v>
      </c>
      <c r="B122" s="20" t="s">
        <v>34</v>
      </c>
      <c r="C122" s="3"/>
      <c r="D122" s="6"/>
      <c r="E122" s="6"/>
    </row>
    <row r="123" spans="1:5" ht="42.75" x14ac:dyDescent="0.2">
      <c r="A123" s="5"/>
      <c r="B123" s="19" t="s">
        <v>197</v>
      </c>
      <c r="C123" s="3"/>
      <c r="D123" s="6"/>
      <c r="E123" s="6"/>
    </row>
    <row r="124" spans="1:5" ht="15" x14ac:dyDescent="0.2">
      <c r="A124" s="5"/>
      <c r="B124" s="1" t="s">
        <v>22</v>
      </c>
      <c r="C124" s="3">
        <v>1</v>
      </c>
      <c r="D124" s="6">
        <v>0</v>
      </c>
      <c r="E124" s="6">
        <f>C124*D124</f>
        <v>0</v>
      </c>
    </row>
    <row r="125" spans="1:5" ht="15" x14ac:dyDescent="0.2">
      <c r="A125" s="5"/>
      <c r="C125" s="3"/>
      <c r="D125" s="6"/>
      <c r="E125" s="6"/>
    </row>
    <row r="126" spans="1:5" ht="15" x14ac:dyDescent="0.2">
      <c r="A126" s="5" t="s">
        <v>26</v>
      </c>
      <c r="B126" s="19" t="s">
        <v>35</v>
      </c>
      <c r="C126" s="3"/>
      <c r="D126" s="6"/>
      <c r="E126" s="6"/>
    </row>
    <row r="127" spans="1:5" ht="28.5" x14ac:dyDescent="0.2">
      <c r="A127" s="5"/>
      <c r="B127" s="19" t="s">
        <v>198</v>
      </c>
      <c r="C127" s="3"/>
      <c r="D127" s="6"/>
      <c r="E127" s="6"/>
    </row>
    <row r="128" spans="1:5" ht="15" x14ac:dyDescent="0.2">
      <c r="A128" s="5"/>
      <c r="B128" s="1" t="s">
        <v>21</v>
      </c>
      <c r="C128" s="3">
        <v>1</v>
      </c>
      <c r="D128" s="6">
        <v>0</v>
      </c>
      <c r="E128" s="6">
        <f>C128*D128</f>
        <v>0</v>
      </c>
    </row>
    <row r="129" spans="1:5" ht="15" x14ac:dyDescent="0.2">
      <c r="A129" s="5"/>
      <c r="B129" s="19"/>
      <c r="C129" s="3"/>
      <c r="D129" s="6"/>
      <c r="E129" s="6"/>
    </row>
    <row r="130" spans="1:5" ht="15" x14ac:dyDescent="0.2">
      <c r="A130" s="5" t="s">
        <v>27</v>
      </c>
      <c r="B130" s="21" t="s">
        <v>79</v>
      </c>
      <c r="C130" s="3"/>
      <c r="D130" s="6"/>
      <c r="E130" s="6"/>
    </row>
    <row r="131" spans="1:5" ht="42.75" x14ac:dyDescent="0.2">
      <c r="A131" s="5"/>
      <c r="B131" s="21" t="s">
        <v>80</v>
      </c>
      <c r="C131" s="3"/>
      <c r="D131" s="6"/>
      <c r="E131" s="6"/>
    </row>
    <row r="132" spans="1:5" ht="15" x14ac:dyDescent="0.2">
      <c r="A132" s="5"/>
      <c r="B132" s="19" t="s">
        <v>52</v>
      </c>
      <c r="C132" s="3">
        <v>1</v>
      </c>
      <c r="D132" s="6">
        <v>0</v>
      </c>
      <c r="E132" s="6">
        <f>C132*D132</f>
        <v>0</v>
      </c>
    </row>
    <row r="133" spans="1:5" ht="15" x14ac:dyDescent="0.2">
      <c r="A133" s="5"/>
      <c r="B133" s="19"/>
      <c r="C133" s="3"/>
      <c r="D133" s="6"/>
      <c r="E133" s="6"/>
    </row>
    <row r="134" spans="1:5" ht="15" x14ac:dyDescent="0.2">
      <c r="A134" s="5" t="s">
        <v>28</v>
      </c>
      <c r="B134" s="19" t="s">
        <v>36</v>
      </c>
      <c r="C134" s="3"/>
      <c r="D134" s="6"/>
      <c r="E134" s="6"/>
    </row>
    <row r="135" spans="1:5" ht="15" x14ac:dyDescent="0.2">
      <c r="A135" s="5"/>
      <c r="B135" s="19" t="s">
        <v>37</v>
      </c>
      <c r="C135" s="3"/>
      <c r="D135" s="6"/>
      <c r="E135" s="6"/>
    </row>
    <row r="136" spans="1:5" ht="15" x14ac:dyDescent="0.2">
      <c r="A136" s="5"/>
      <c r="B136" s="1" t="s">
        <v>38</v>
      </c>
      <c r="C136" s="3">
        <v>22</v>
      </c>
      <c r="D136" s="6">
        <v>0</v>
      </c>
      <c r="E136" s="6">
        <f>C136*D136</f>
        <v>0</v>
      </c>
    </row>
    <row r="137" spans="1:5" ht="15" x14ac:dyDescent="0.2">
      <c r="A137" s="22"/>
      <c r="C137" s="3"/>
      <c r="D137" s="6"/>
      <c r="E137" s="6"/>
    </row>
    <row r="138" spans="1:5" ht="15" x14ac:dyDescent="0.2">
      <c r="A138" s="5" t="s">
        <v>81</v>
      </c>
      <c r="B138" s="19" t="s">
        <v>39</v>
      </c>
      <c r="C138" s="3"/>
      <c r="D138" s="6"/>
      <c r="E138" s="6"/>
    </row>
    <row r="139" spans="1:5" ht="15" x14ac:dyDescent="0.2">
      <c r="A139" s="5"/>
      <c r="B139" s="1" t="s">
        <v>21</v>
      </c>
      <c r="C139" s="3">
        <v>4</v>
      </c>
      <c r="D139" s="6">
        <v>0</v>
      </c>
      <c r="E139" s="6">
        <f t="shared" ref="E139:E197" si="0">C139*D139</f>
        <v>0</v>
      </c>
    </row>
    <row r="140" spans="1:5" ht="15" x14ac:dyDescent="0.2">
      <c r="A140" s="5"/>
      <c r="C140" s="3"/>
      <c r="D140" s="6"/>
      <c r="E140" s="6"/>
    </row>
    <row r="141" spans="1:5" ht="15" x14ac:dyDescent="0.2">
      <c r="A141" s="5" t="s">
        <v>41</v>
      </c>
      <c r="B141" s="19" t="s">
        <v>82</v>
      </c>
      <c r="C141" s="3"/>
      <c r="D141" s="6"/>
      <c r="E141" s="6"/>
    </row>
    <row r="142" spans="1:5" ht="15" x14ac:dyDescent="0.2">
      <c r="A142" s="5"/>
      <c r="B142" s="19" t="s">
        <v>83</v>
      </c>
      <c r="D142" s="4"/>
      <c r="E142" s="4"/>
    </row>
    <row r="143" spans="1:5" ht="15" x14ac:dyDescent="0.2">
      <c r="A143" s="5"/>
      <c r="B143" s="1" t="s">
        <v>22</v>
      </c>
      <c r="C143" s="3">
        <v>1</v>
      </c>
      <c r="D143" s="6">
        <v>0</v>
      </c>
      <c r="E143" s="6">
        <f t="shared" ref="E143" si="1">C143*D143</f>
        <v>0</v>
      </c>
    </row>
    <row r="144" spans="1:5" ht="15" x14ac:dyDescent="0.2">
      <c r="A144" s="5"/>
      <c r="C144" s="3"/>
      <c r="D144" s="6"/>
      <c r="E144" s="6"/>
    </row>
    <row r="145" spans="1:5" ht="15" x14ac:dyDescent="0.2">
      <c r="A145" s="5" t="s">
        <v>43</v>
      </c>
      <c r="B145" s="19" t="s">
        <v>40</v>
      </c>
      <c r="C145" s="3"/>
      <c r="D145" s="6"/>
      <c r="E145" s="6"/>
    </row>
    <row r="146" spans="1:5" ht="15" x14ac:dyDescent="0.2">
      <c r="A146" s="5"/>
      <c r="B146" s="1" t="s">
        <v>22</v>
      </c>
      <c r="C146" s="3">
        <v>1</v>
      </c>
      <c r="D146" s="6">
        <v>0</v>
      </c>
      <c r="E146" s="6">
        <f t="shared" si="0"/>
        <v>0</v>
      </c>
    </row>
    <row r="147" spans="1:5" ht="15" x14ac:dyDescent="0.2">
      <c r="A147" s="5"/>
      <c r="C147" s="3"/>
      <c r="D147" s="6"/>
      <c r="E147" s="6"/>
    </row>
    <row r="148" spans="1:5" ht="15" x14ac:dyDescent="0.2">
      <c r="A148" s="5" t="s">
        <v>45</v>
      </c>
      <c r="B148" s="12" t="s">
        <v>42</v>
      </c>
      <c r="C148" s="3"/>
      <c r="D148" s="6"/>
      <c r="E148" s="6"/>
    </row>
    <row r="149" spans="1:5" ht="15" x14ac:dyDescent="0.2">
      <c r="A149" s="5"/>
      <c r="B149" s="1" t="s">
        <v>22</v>
      </c>
      <c r="C149" s="3">
        <v>1</v>
      </c>
      <c r="D149" s="6">
        <v>0</v>
      </c>
      <c r="E149" s="6">
        <f t="shared" si="0"/>
        <v>0</v>
      </c>
    </row>
    <row r="150" spans="1:5" ht="15" x14ac:dyDescent="0.2">
      <c r="A150" s="5"/>
      <c r="C150" s="3"/>
      <c r="D150" s="6"/>
      <c r="E150" s="6"/>
    </row>
    <row r="151" spans="1:5" ht="28.5" x14ac:dyDescent="0.2">
      <c r="A151" s="5" t="s">
        <v>50</v>
      </c>
      <c r="B151" s="12" t="s">
        <v>44</v>
      </c>
      <c r="C151" s="3"/>
      <c r="D151" s="6"/>
      <c r="E151" s="6"/>
    </row>
    <row r="152" spans="1:5" ht="15" x14ac:dyDescent="0.2">
      <c r="A152" s="5"/>
      <c r="B152" s="1" t="s">
        <v>21</v>
      </c>
      <c r="C152" s="3">
        <v>1</v>
      </c>
      <c r="D152" s="6">
        <v>0</v>
      </c>
      <c r="E152" s="6">
        <f t="shared" si="0"/>
        <v>0</v>
      </c>
    </row>
    <row r="153" spans="1:5" ht="15" x14ac:dyDescent="0.2">
      <c r="A153" s="5"/>
      <c r="C153" s="3"/>
      <c r="D153" s="6"/>
      <c r="E153" s="6"/>
    </row>
    <row r="154" spans="1:5" ht="15" x14ac:dyDescent="0.2">
      <c r="A154" s="5" t="s">
        <v>51</v>
      </c>
      <c r="B154" s="19" t="s">
        <v>46</v>
      </c>
      <c r="C154" s="3"/>
      <c r="D154" s="6"/>
      <c r="E154" s="6"/>
    </row>
    <row r="155" spans="1:5" ht="28.5" x14ac:dyDescent="0.2">
      <c r="A155" s="5"/>
      <c r="B155" s="19" t="s">
        <v>47</v>
      </c>
      <c r="C155" s="3"/>
      <c r="D155" s="6"/>
      <c r="E155" s="6"/>
    </row>
    <row r="156" spans="1:5" ht="15" x14ac:dyDescent="0.2">
      <c r="A156" s="5"/>
      <c r="B156" s="19" t="s">
        <v>48</v>
      </c>
      <c r="C156" s="3"/>
      <c r="D156" s="6"/>
      <c r="E156" s="6"/>
    </row>
    <row r="157" spans="1:5" ht="15" x14ac:dyDescent="0.2">
      <c r="A157" s="5"/>
      <c r="B157" s="19" t="s">
        <v>38</v>
      </c>
      <c r="C157" s="3">
        <v>7</v>
      </c>
      <c r="D157" s="6">
        <v>0</v>
      </c>
      <c r="E157" s="6">
        <f t="shared" si="0"/>
        <v>0</v>
      </c>
    </row>
    <row r="158" spans="1:5" ht="15" x14ac:dyDescent="0.2">
      <c r="A158" s="5"/>
      <c r="B158" s="23" t="s">
        <v>49</v>
      </c>
      <c r="C158" s="3"/>
      <c r="D158" s="6"/>
      <c r="E158" s="6"/>
    </row>
    <row r="159" spans="1:5" ht="15" x14ac:dyDescent="0.2">
      <c r="A159" s="5"/>
      <c r="B159" s="1" t="s">
        <v>38</v>
      </c>
      <c r="C159" s="3">
        <v>1</v>
      </c>
      <c r="D159" s="6">
        <v>0</v>
      </c>
      <c r="E159" s="6">
        <f t="shared" si="0"/>
        <v>0</v>
      </c>
    </row>
    <row r="160" spans="1:5" ht="15" x14ac:dyDescent="0.2">
      <c r="A160" s="5"/>
      <c r="C160" s="3"/>
      <c r="D160" s="6"/>
      <c r="E160" s="6"/>
    </row>
    <row r="161" spans="1:5" ht="15" x14ac:dyDescent="0.2">
      <c r="A161" s="5" t="s">
        <v>53</v>
      </c>
      <c r="B161" s="19" t="s">
        <v>84</v>
      </c>
      <c r="C161" s="3"/>
      <c r="D161" s="6"/>
      <c r="E161" s="6"/>
    </row>
    <row r="162" spans="1:5" ht="15" x14ac:dyDescent="0.2">
      <c r="A162" s="5"/>
      <c r="B162" s="19" t="s">
        <v>85</v>
      </c>
      <c r="C162" s="3"/>
      <c r="D162" s="6"/>
      <c r="E162" s="6"/>
    </row>
    <row r="163" spans="1:5" ht="15" x14ac:dyDescent="0.2">
      <c r="A163" s="5"/>
      <c r="B163" s="1" t="s">
        <v>52</v>
      </c>
      <c r="C163" s="3">
        <v>1</v>
      </c>
      <c r="D163" s="6">
        <v>0</v>
      </c>
      <c r="E163" s="6">
        <f t="shared" si="0"/>
        <v>0</v>
      </c>
    </row>
    <row r="164" spans="1:5" ht="15" x14ac:dyDescent="0.2">
      <c r="A164" s="5"/>
      <c r="C164" s="3"/>
      <c r="D164" s="6"/>
      <c r="E164" s="6"/>
    </row>
    <row r="165" spans="1:5" ht="15" x14ac:dyDescent="0.2">
      <c r="A165" s="5" t="s">
        <v>54</v>
      </c>
      <c r="B165" s="19" t="s">
        <v>55</v>
      </c>
      <c r="C165" s="3"/>
      <c r="D165" s="6"/>
      <c r="E165" s="6"/>
    </row>
    <row r="166" spans="1:5" ht="15" x14ac:dyDescent="0.2">
      <c r="A166" s="5"/>
      <c r="B166" s="1" t="s">
        <v>22</v>
      </c>
      <c r="C166" s="3">
        <v>2</v>
      </c>
      <c r="D166" s="6">
        <v>0</v>
      </c>
      <c r="E166" s="6">
        <f>C166*D166</f>
        <v>0</v>
      </c>
    </row>
    <row r="167" spans="1:5" ht="15" x14ac:dyDescent="0.2">
      <c r="A167" s="5"/>
      <c r="C167" s="3"/>
      <c r="D167" s="6"/>
      <c r="E167" s="6"/>
    </row>
    <row r="168" spans="1:5" ht="15" x14ac:dyDescent="0.2">
      <c r="A168" s="5" t="s">
        <v>56</v>
      </c>
      <c r="B168" s="19" t="s">
        <v>86</v>
      </c>
      <c r="C168" s="3"/>
      <c r="D168" s="6"/>
      <c r="E168" s="6"/>
    </row>
    <row r="169" spans="1:5" ht="28.5" x14ac:dyDescent="0.2">
      <c r="A169" s="5"/>
      <c r="B169" s="19" t="s">
        <v>199</v>
      </c>
      <c r="C169" s="3"/>
      <c r="D169" s="6"/>
      <c r="E169" s="6"/>
    </row>
    <row r="170" spans="1:5" ht="15" x14ac:dyDescent="0.2">
      <c r="A170" s="5"/>
      <c r="B170" s="1" t="s">
        <v>22</v>
      </c>
      <c r="C170" s="3">
        <v>1</v>
      </c>
      <c r="D170" s="6">
        <v>0</v>
      </c>
      <c r="E170" s="6">
        <f t="shared" si="0"/>
        <v>0</v>
      </c>
    </row>
    <row r="171" spans="1:5" ht="15" x14ac:dyDescent="0.2">
      <c r="A171" s="5"/>
      <c r="C171" s="3"/>
      <c r="D171" s="6"/>
      <c r="E171" s="6"/>
    </row>
    <row r="172" spans="1:5" ht="15" x14ac:dyDescent="0.2">
      <c r="A172" s="5" t="s">
        <v>57</v>
      </c>
      <c r="B172" s="19" t="s">
        <v>87</v>
      </c>
      <c r="C172" s="3"/>
      <c r="D172" s="6"/>
      <c r="E172" s="6"/>
    </row>
    <row r="173" spans="1:5" ht="15" x14ac:dyDescent="0.2">
      <c r="A173" s="5"/>
      <c r="B173" s="19" t="s">
        <v>88</v>
      </c>
      <c r="C173" s="3"/>
      <c r="D173" s="6"/>
      <c r="E173" s="6"/>
    </row>
    <row r="174" spans="1:5" ht="15" x14ac:dyDescent="0.2">
      <c r="A174" s="5"/>
      <c r="B174" s="1" t="s">
        <v>21</v>
      </c>
      <c r="C174" s="3">
        <v>1</v>
      </c>
      <c r="D174" s="6">
        <v>0</v>
      </c>
      <c r="E174" s="6">
        <f t="shared" si="0"/>
        <v>0</v>
      </c>
    </row>
    <row r="175" spans="1:5" ht="15" x14ac:dyDescent="0.2">
      <c r="A175" s="5"/>
      <c r="C175" s="3"/>
      <c r="D175" s="6"/>
      <c r="E175" s="6"/>
    </row>
    <row r="176" spans="1:5" ht="15" x14ac:dyDescent="0.2">
      <c r="A176" s="5" t="s">
        <v>58</v>
      </c>
      <c r="B176" s="19" t="s">
        <v>89</v>
      </c>
      <c r="C176" s="3"/>
      <c r="D176" s="6"/>
      <c r="E176" s="6"/>
    </row>
    <row r="177" spans="1:5" ht="15" x14ac:dyDescent="0.2">
      <c r="A177" s="5"/>
      <c r="B177" s="19" t="s">
        <v>90</v>
      </c>
      <c r="C177" s="3"/>
      <c r="D177" s="6"/>
      <c r="E177" s="6"/>
    </row>
    <row r="178" spans="1:5" ht="15" x14ac:dyDescent="0.2">
      <c r="A178" s="5"/>
      <c r="B178" s="1" t="s">
        <v>21</v>
      </c>
      <c r="C178" s="3">
        <v>1</v>
      </c>
      <c r="D178" s="6">
        <v>0</v>
      </c>
      <c r="E178" s="6">
        <f t="shared" si="0"/>
        <v>0</v>
      </c>
    </row>
    <row r="179" spans="1:5" ht="15" x14ac:dyDescent="0.2">
      <c r="A179" s="5"/>
      <c r="C179" s="3"/>
      <c r="D179" s="6"/>
      <c r="E179" s="6"/>
    </row>
    <row r="180" spans="1:5" ht="15" x14ac:dyDescent="0.2">
      <c r="A180" s="5" t="s">
        <v>59</v>
      </c>
      <c r="B180" s="19" t="s">
        <v>91</v>
      </c>
      <c r="C180" s="3"/>
      <c r="D180" s="6"/>
      <c r="E180" s="6"/>
    </row>
    <row r="181" spans="1:5" ht="15" x14ac:dyDescent="0.2">
      <c r="A181" s="5"/>
      <c r="B181" s="19" t="s">
        <v>92</v>
      </c>
      <c r="C181" s="3"/>
      <c r="D181" s="6"/>
      <c r="E181" s="6"/>
    </row>
    <row r="182" spans="1:5" ht="15" x14ac:dyDescent="0.2">
      <c r="A182" s="5"/>
      <c r="B182" s="1" t="s">
        <v>21</v>
      </c>
      <c r="C182" s="3">
        <v>1</v>
      </c>
      <c r="D182" s="6">
        <v>0</v>
      </c>
      <c r="E182" s="6">
        <f t="shared" ref="E182" si="2">C182*D182</f>
        <v>0</v>
      </c>
    </row>
    <row r="183" spans="1:5" ht="15" x14ac:dyDescent="0.2">
      <c r="A183" s="5"/>
      <c r="C183" s="3"/>
      <c r="D183" s="6"/>
      <c r="E183" s="6"/>
    </row>
    <row r="184" spans="1:5" ht="15" x14ac:dyDescent="0.2">
      <c r="A184" s="5" t="s">
        <v>62</v>
      </c>
      <c r="B184" s="19" t="s">
        <v>93</v>
      </c>
      <c r="C184" s="3"/>
      <c r="D184" s="6"/>
      <c r="E184" s="6"/>
    </row>
    <row r="185" spans="1:5" ht="15" x14ac:dyDescent="0.2">
      <c r="A185" s="5"/>
      <c r="B185" s="19" t="s">
        <v>94</v>
      </c>
      <c r="C185" s="3"/>
      <c r="D185" s="6"/>
      <c r="E185" s="6"/>
    </row>
    <row r="186" spans="1:5" ht="15" x14ac:dyDescent="0.2">
      <c r="A186" s="5"/>
      <c r="B186" s="1" t="s">
        <v>21</v>
      </c>
      <c r="C186" s="3">
        <v>1</v>
      </c>
      <c r="D186" s="6">
        <v>0</v>
      </c>
      <c r="E186" s="6">
        <f t="shared" ref="E186" si="3">C186*D186</f>
        <v>0</v>
      </c>
    </row>
    <row r="187" spans="1:5" ht="15" x14ac:dyDescent="0.2">
      <c r="A187" s="5"/>
      <c r="C187" s="3"/>
      <c r="D187" s="6"/>
      <c r="E187" s="6"/>
    </row>
    <row r="188" spans="1:5" ht="28.5" x14ac:dyDescent="0.2">
      <c r="A188" s="5" t="s">
        <v>63</v>
      </c>
      <c r="B188" s="19" t="s">
        <v>60</v>
      </c>
      <c r="C188" s="3"/>
      <c r="D188" s="6"/>
      <c r="E188" s="6"/>
    </row>
    <row r="189" spans="1:5" ht="15" x14ac:dyDescent="0.2">
      <c r="A189" s="5"/>
      <c r="B189" s="20" t="s">
        <v>61</v>
      </c>
      <c r="C189" s="3"/>
      <c r="D189" s="6"/>
      <c r="E189" s="6"/>
    </row>
    <row r="190" spans="1:5" ht="15" x14ac:dyDescent="0.2">
      <c r="A190" s="5"/>
      <c r="B190" s="1" t="s">
        <v>21</v>
      </c>
      <c r="C190" s="3">
        <v>1</v>
      </c>
      <c r="D190" s="6">
        <v>0</v>
      </c>
      <c r="E190" s="6">
        <f t="shared" si="0"/>
        <v>0</v>
      </c>
    </row>
    <row r="191" spans="1:5" ht="15" x14ac:dyDescent="0.2">
      <c r="A191" s="5"/>
      <c r="C191" s="3"/>
      <c r="D191" s="6"/>
      <c r="E191" s="6"/>
    </row>
    <row r="192" spans="1:5" ht="15" x14ac:dyDescent="0.2">
      <c r="A192" s="5" t="s">
        <v>64</v>
      </c>
      <c r="B192" s="19" t="s">
        <v>95</v>
      </c>
      <c r="C192" s="3"/>
      <c r="D192" s="6"/>
      <c r="E192" s="6"/>
    </row>
    <row r="193" spans="1:5" ht="15" x14ac:dyDescent="0.2">
      <c r="A193" s="5"/>
      <c r="B193" s="19" t="s">
        <v>96</v>
      </c>
      <c r="C193" s="3"/>
      <c r="D193" s="6"/>
      <c r="E193" s="6"/>
    </row>
    <row r="194" spans="1:5" ht="15" x14ac:dyDescent="0.2">
      <c r="A194" s="5"/>
      <c r="B194" s="1" t="s">
        <v>21</v>
      </c>
      <c r="C194" s="3">
        <v>2</v>
      </c>
      <c r="D194" s="6">
        <v>0</v>
      </c>
      <c r="E194" s="6">
        <f t="shared" ref="E194" si="4">C194*D194</f>
        <v>0</v>
      </c>
    </row>
    <row r="195" spans="1:5" ht="15" x14ac:dyDescent="0.2">
      <c r="A195" s="5"/>
      <c r="C195" s="3"/>
      <c r="D195" s="6"/>
      <c r="E195" s="6"/>
    </row>
    <row r="196" spans="1:5" ht="15" x14ac:dyDescent="0.2">
      <c r="A196" s="5" t="s">
        <v>66</v>
      </c>
      <c r="B196" s="12" t="s">
        <v>65</v>
      </c>
      <c r="C196" s="3"/>
      <c r="D196" s="6"/>
      <c r="E196" s="6"/>
    </row>
    <row r="197" spans="1:5" ht="15" x14ac:dyDescent="0.2">
      <c r="A197" s="5"/>
      <c r="B197" s="1" t="s">
        <v>97</v>
      </c>
      <c r="C197" s="3">
        <v>1</v>
      </c>
      <c r="D197" s="6">
        <v>0</v>
      </c>
      <c r="E197" s="6">
        <f t="shared" si="0"/>
        <v>0</v>
      </c>
    </row>
    <row r="198" spans="1:5" ht="15" x14ac:dyDescent="0.2">
      <c r="A198" s="5"/>
      <c r="C198" s="3"/>
      <c r="D198" s="6"/>
      <c r="E198" s="6"/>
    </row>
    <row r="199" spans="1:5" ht="57" x14ac:dyDescent="0.2">
      <c r="A199" s="5" t="s">
        <v>67</v>
      </c>
      <c r="B199" s="18" t="s">
        <v>183</v>
      </c>
      <c r="C199" s="3"/>
      <c r="D199" s="6"/>
      <c r="E199" s="6"/>
    </row>
    <row r="200" spans="1:5" ht="15" x14ac:dyDescent="0.2">
      <c r="A200" s="5"/>
      <c r="B200" s="1" t="s">
        <v>21</v>
      </c>
      <c r="C200" s="3">
        <v>1</v>
      </c>
      <c r="D200" s="6">
        <v>0</v>
      </c>
      <c r="E200" s="6">
        <f t="shared" ref="E200" si="5">C200*D200</f>
        <v>0</v>
      </c>
    </row>
    <row r="201" spans="1:5" ht="15" x14ac:dyDescent="0.2">
      <c r="A201" s="5"/>
      <c r="C201" s="3"/>
      <c r="D201" s="6"/>
      <c r="E201" s="6"/>
    </row>
    <row r="202" spans="1:5" ht="15" x14ac:dyDescent="0.2">
      <c r="A202" s="5" t="s">
        <v>68</v>
      </c>
      <c r="B202" s="19" t="s">
        <v>98</v>
      </c>
      <c r="C202" s="3"/>
      <c r="D202" s="6"/>
      <c r="E202" s="6"/>
    </row>
    <row r="203" spans="1:5" ht="71.25" x14ac:dyDescent="0.2">
      <c r="A203" s="5"/>
      <c r="B203" s="19" t="s">
        <v>200</v>
      </c>
      <c r="C203" s="3"/>
      <c r="D203" s="6"/>
      <c r="E203" s="6"/>
    </row>
    <row r="204" spans="1:5" ht="15" x14ac:dyDescent="0.2">
      <c r="A204" s="5"/>
      <c r="B204" s="23" t="s">
        <v>99</v>
      </c>
      <c r="D204" s="4"/>
      <c r="E204" s="4"/>
    </row>
    <row r="205" spans="1:5" ht="15" x14ac:dyDescent="0.2">
      <c r="A205" s="5"/>
      <c r="B205" s="1" t="s">
        <v>22</v>
      </c>
      <c r="C205" s="3">
        <v>1</v>
      </c>
      <c r="D205" s="6">
        <v>0</v>
      </c>
      <c r="E205" s="6">
        <f>C205*D205</f>
        <v>0</v>
      </c>
    </row>
    <row r="206" spans="1:5" ht="15" x14ac:dyDescent="0.2">
      <c r="A206" s="5"/>
      <c r="C206" s="3"/>
      <c r="D206" s="6"/>
      <c r="E206" s="6"/>
    </row>
    <row r="207" spans="1:5" ht="15" x14ac:dyDescent="0.2">
      <c r="A207" s="5" t="s">
        <v>69</v>
      </c>
      <c r="B207" s="19" t="s">
        <v>100</v>
      </c>
      <c r="C207" s="3"/>
      <c r="D207" s="6"/>
      <c r="E207" s="6"/>
    </row>
    <row r="208" spans="1:5" ht="71.25" x14ac:dyDescent="0.2">
      <c r="A208" s="5"/>
      <c r="B208" s="19" t="s">
        <v>201</v>
      </c>
      <c r="C208" s="3"/>
      <c r="D208" s="6"/>
      <c r="E208" s="6"/>
    </row>
    <row r="209" spans="1:5" ht="15" x14ac:dyDescent="0.2">
      <c r="A209" s="5"/>
      <c r="B209" s="24" t="s">
        <v>101</v>
      </c>
      <c r="C209" s="3">
        <v>2</v>
      </c>
      <c r="D209" s="6">
        <v>0</v>
      </c>
      <c r="E209" s="6">
        <f>C209*D209</f>
        <v>0</v>
      </c>
    </row>
    <row r="210" spans="1:5" ht="15" x14ac:dyDescent="0.2">
      <c r="A210" s="5"/>
      <c r="B210" s="24" t="s">
        <v>102</v>
      </c>
      <c r="C210" s="3">
        <v>1</v>
      </c>
      <c r="D210" s="6">
        <v>0</v>
      </c>
      <c r="E210" s="6">
        <f>C210*D210</f>
        <v>0</v>
      </c>
    </row>
    <row r="211" spans="1:5" ht="15" x14ac:dyDescent="0.2">
      <c r="A211" s="5"/>
      <c r="B211" s="24" t="s">
        <v>103</v>
      </c>
      <c r="C211" s="3">
        <v>1</v>
      </c>
      <c r="D211" s="6">
        <v>0</v>
      </c>
      <c r="E211" s="6">
        <f>C211*D211</f>
        <v>0</v>
      </c>
    </row>
    <row r="212" spans="1:5" ht="15" x14ac:dyDescent="0.2">
      <c r="A212" s="5"/>
      <c r="C212" s="3"/>
      <c r="D212" s="6"/>
      <c r="E212" s="6"/>
    </row>
    <row r="213" spans="1:5" ht="15" x14ac:dyDescent="0.2">
      <c r="A213" s="5" t="s">
        <v>70</v>
      </c>
      <c r="B213" s="19" t="s">
        <v>104</v>
      </c>
      <c r="C213" s="3"/>
      <c r="D213" s="6"/>
      <c r="E213" s="6"/>
    </row>
    <row r="214" spans="1:5" ht="42.75" x14ac:dyDescent="0.2">
      <c r="A214" s="5"/>
      <c r="B214" s="19" t="s">
        <v>105</v>
      </c>
      <c r="C214" s="3"/>
      <c r="D214" s="6"/>
      <c r="E214" s="6"/>
    </row>
    <row r="215" spans="1:5" ht="15" x14ac:dyDescent="0.2">
      <c r="A215" s="5"/>
      <c r="B215" s="1" t="s">
        <v>21</v>
      </c>
      <c r="C215" s="3">
        <v>5</v>
      </c>
      <c r="D215" s="6">
        <v>0</v>
      </c>
      <c r="E215" s="6">
        <f>C215*D215</f>
        <v>0</v>
      </c>
    </row>
    <row r="216" spans="1:5" ht="15" x14ac:dyDescent="0.2">
      <c r="A216" s="5"/>
      <c r="B216" s="25"/>
      <c r="C216" s="3"/>
      <c r="D216" s="6"/>
      <c r="E216" s="6"/>
    </row>
    <row r="217" spans="1:5" ht="15" x14ac:dyDescent="0.2">
      <c r="A217" s="5" t="s">
        <v>72</v>
      </c>
      <c r="B217" s="19" t="s">
        <v>106</v>
      </c>
      <c r="C217" s="3"/>
      <c r="D217" s="6"/>
      <c r="E217" s="6"/>
    </row>
    <row r="218" spans="1:5" ht="28.5" x14ac:dyDescent="0.2">
      <c r="A218" s="5"/>
      <c r="B218" s="19" t="s">
        <v>107</v>
      </c>
      <c r="C218" s="3"/>
      <c r="D218" s="6"/>
      <c r="E218" s="6"/>
    </row>
    <row r="219" spans="1:5" ht="15" x14ac:dyDescent="0.2">
      <c r="A219" s="5"/>
      <c r="B219" s="19" t="s">
        <v>21</v>
      </c>
      <c r="C219" s="3">
        <v>5</v>
      </c>
      <c r="D219" s="6">
        <v>0</v>
      </c>
      <c r="E219" s="6">
        <f>C219*D219</f>
        <v>0</v>
      </c>
    </row>
    <row r="220" spans="1:5" ht="15" x14ac:dyDescent="0.2">
      <c r="A220" s="5"/>
      <c r="B220" s="26"/>
      <c r="C220" s="3"/>
      <c r="D220" s="6"/>
      <c r="E220" s="6"/>
    </row>
    <row r="221" spans="1:5" ht="42.75" x14ac:dyDescent="0.2">
      <c r="A221" s="5" t="s">
        <v>120</v>
      </c>
      <c r="B221" s="19" t="s">
        <v>108</v>
      </c>
      <c r="C221" s="3"/>
      <c r="D221" s="6"/>
      <c r="E221" s="6"/>
    </row>
    <row r="222" spans="1:5" ht="15" x14ac:dyDescent="0.2">
      <c r="A222" s="5"/>
      <c r="B222" s="27" t="s">
        <v>109</v>
      </c>
      <c r="C222" s="3"/>
      <c r="D222" s="6"/>
      <c r="E222" s="6"/>
    </row>
    <row r="223" spans="1:5" ht="15" x14ac:dyDescent="0.2">
      <c r="A223" s="5"/>
      <c r="B223" s="27" t="s">
        <v>38</v>
      </c>
      <c r="C223" s="3">
        <v>5</v>
      </c>
      <c r="D223" s="6">
        <v>0</v>
      </c>
      <c r="E223" s="6">
        <f>C223*D223</f>
        <v>0</v>
      </c>
    </row>
    <row r="224" spans="1:5" ht="15" x14ac:dyDescent="0.2">
      <c r="A224" s="5"/>
      <c r="B224" s="27"/>
      <c r="C224" s="3"/>
      <c r="D224" s="6"/>
      <c r="E224" s="6"/>
    </row>
    <row r="225" spans="1:5" ht="42.75" x14ac:dyDescent="0.2">
      <c r="A225" s="5" t="s">
        <v>121</v>
      </c>
      <c r="B225" s="27" t="s">
        <v>110</v>
      </c>
      <c r="C225" s="3"/>
      <c r="D225" s="6"/>
      <c r="E225" s="6"/>
    </row>
    <row r="226" spans="1:5" ht="15" x14ac:dyDescent="0.2">
      <c r="A226" s="5"/>
      <c r="B226" s="27" t="s">
        <v>38</v>
      </c>
      <c r="C226" s="3">
        <v>5</v>
      </c>
      <c r="D226" s="6">
        <v>0</v>
      </c>
      <c r="E226" s="6">
        <f>C226*D226</f>
        <v>0</v>
      </c>
    </row>
    <row r="227" spans="1:5" ht="15" x14ac:dyDescent="0.2">
      <c r="A227" s="5"/>
      <c r="B227" s="27"/>
      <c r="C227" s="3"/>
      <c r="D227" s="6"/>
      <c r="E227" s="6"/>
    </row>
    <row r="228" spans="1:5" ht="15" x14ac:dyDescent="0.2">
      <c r="A228" s="5" t="s">
        <v>122</v>
      </c>
      <c r="B228" s="27" t="s">
        <v>111</v>
      </c>
      <c r="C228" s="3"/>
      <c r="D228" s="6"/>
      <c r="E228" s="6"/>
    </row>
    <row r="229" spans="1:5" ht="15" x14ac:dyDescent="0.2">
      <c r="A229" s="5"/>
      <c r="B229" s="27" t="s">
        <v>22</v>
      </c>
      <c r="C229" s="3">
        <v>1</v>
      </c>
      <c r="D229" s="6">
        <v>0</v>
      </c>
      <c r="E229" s="6">
        <f>C229*D229</f>
        <v>0</v>
      </c>
    </row>
    <row r="230" spans="1:5" ht="15" x14ac:dyDescent="0.2">
      <c r="A230" s="5"/>
      <c r="B230" s="27"/>
      <c r="C230" s="3"/>
      <c r="D230" s="6"/>
      <c r="E230" s="6"/>
    </row>
    <row r="231" spans="1:5" ht="15" x14ac:dyDescent="0.2">
      <c r="A231" s="5" t="s">
        <v>123</v>
      </c>
      <c r="B231" s="12" t="s">
        <v>112</v>
      </c>
      <c r="C231" s="3"/>
      <c r="D231" s="6"/>
      <c r="E231" s="6"/>
    </row>
    <row r="232" spans="1:5" ht="28.5" x14ac:dyDescent="0.2">
      <c r="A232" s="5"/>
      <c r="B232" s="12" t="s">
        <v>113</v>
      </c>
      <c r="C232" s="3"/>
      <c r="D232" s="6"/>
      <c r="E232" s="6"/>
    </row>
    <row r="233" spans="1:5" ht="15" x14ac:dyDescent="0.2">
      <c r="A233" s="5"/>
      <c r="B233" s="12" t="s">
        <v>114</v>
      </c>
      <c r="C233" s="3">
        <v>1</v>
      </c>
      <c r="D233" s="6">
        <v>0</v>
      </c>
      <c r="E233" s="6">
        <f>C233*D233</f>
        <v>0</v>
      </c>
    </row>
    <row r="234" spans="1:5" ht="15" x14ac:dyDescent="0.2">
      <c r="A234" s="5"/>
      <c r="B234" s="12" t="s">
        <v>115</v>
      </c>
      <c r="C234" s="3">
        <v>1</v>
      </c>
      <c r="D234" s="6">
        <v>0</v>
      </c>
      <c r="E234" s="6">
        <f>C234*D234</f>
        <v>0</v>
      </c>
    </row>
    <row r="235" spans="1:5" ht="15" x14ac:dyDescent="0.2">
      <c r="A235" s="5"/>
      <c r="B235" s="12"/>
      <c r="C235" s="3"/>
      <c r="D235" s="6"/>
      <c r="E235" s="6"/>
    </row>
    <row r="236" spans="1:5" ht="15" x14ac:dyDescent="0.2">
      <c r="A236" s="5" t="s">
        <v>124</v>
      </c>
      <c r="B236" s="12" t="s">
        <v>116</v>
      </c>
      <c r="C236" s="3"/>
      <c r="D236" s="6"/>
      <c r="E236" s="6"/>
    </row>
    <row r="237" spans="1:5" ht="15" x14ac:dyDescent="0.2">
      <c r="A237" s="5"/>
      <c r="B237" s="12" t="s">
        <v>117</v>
      </c>
      <c r="C237" s="3"/>
      <c r="D237" s="6"/>
      <c r="E237" s="6"/>
    </row>
    <row r="238" spans="1:5" ht="15" x14ac:dyDescent="0.2">
      <c r="A238" s="5"/>
      <c r="B238" s="12" t="s">
        <v>118</v>
      </c>
      <c r="C238" s="3"/>
      <c r="D238" s="6"/>
      <c r="E238" s="6"/>
    </row>
    <row r="239" spans="1:5" ht="15" x14ac:dyDescent="0.2">
      <c r="A239" s="5"/>
      <c r="B239" s="12" t="s">
        <v>38</v>
      </c>
      <c r="C239" s="3">
        <v>5</v>
      </c>
      <c r="D239" s="6">
        <v>0</v>
      </c>
      <c r="E239" s="6">
        <f>C239*D239</f>
        <v>0</v>
      </c>
    </row>
    <row r="240" spans="1:5" ht="15" x14ac:dyDescent="0.2">
      <c r="A240" s="5"/>
      <c r="B240" s="20"/>
      <c r="C240" s="3"/>
      <c r="D240" s="6"/>
      <c r="E240" s="6"/>
    </row>
    <row r="241" spans="1:6" ht="15" x14ac:dyDescent="0.2">
      <c r="A241" s="5" t="s">
        <v>125</v>
      </c>
      <c r="B241" s="28" t="s">
        <v>71</v>
      </c>
      <c r="C241" s="3"/>
      <c r="D241" s="6"/>
      <c r="E241" s="6"/>
    </row>
    <row r="242" spans="1:6" ht="15" x14ac:dyDescent="0.2">
      <c r="A242" s="5"/>
      <c r="B242" s="28" t="s">
        <v>22</v>
      </c>
      <c r="C242" s="3">
        <v>1</v>
      </c>
      <c r="D242" s="6">
        <v>0</v>
      </c>
      <c r="E242" s="6">
        <f>C242*D242</f>
        <v>0</v>
      </c>
    </row>
    <row r="243" spans="1:6" ht="15" x14ac:dyDescent="0.2">
      <c r="A243" s="5"/>
      <c r="B243" s="20"/>
      <c r="C243" s="3"/>
      <c r="D243" s="6"/>
      <c r="E243" s="6"/>
    </row>
    <row r="244" spans="1:6" ht="15" x14ac:dyDescent="0.2">
      <c r="A244" s="5" t="s">
        <v>126</v>
      </c>
      <c r="B244" s="25" t="s">
        <v>73</v>
      </c>
      <c r="C244" s="3"/>
      <c r="D244" s="6"/>
      <c r="E244" s="6"/>
    </row>
    <row r="245" spans="1:6" ht="57" x14ac:dyDescent="0.2">
      <c r="A245" s="5"/>
      <c r="B245" s="18" t="s">
        <v>119</v>
      </c>
      <c r="C245" s="3"/>
      <c r="D245" s="6"/>
      <c r="E245" s="6"/>
    </row>
    <row r="246" spans="1:6" ht="15" x14ac:dyDescent="0.2">
      <c r="A246" s="5"/>
      <c r="B246" s="18" t="s">
        <v>22</v>
      </c>
      <c r="C246" s="3">
        <v>1</v>
      </c>
      <c r="D246" s="6">
        <v>0</v>
      </c>
      <c r="E246" s="6">
        <f>C246*D246</f>
        <v>0</v>
      </c>
    </row>
    <row r="247" spans="1:6" ht="15" x14ac:dyDescent="0.2">
      <c r="A247" s="5"/>
      <c r="B247" s="20"/>
      <c r="C247" s="3"/>
      <c r="D247" s="6"/>
      <c r="E247" s="6"/>
    </row>
    <row r="248" spans="1:6" ht="15" x14ac:dyDescent="0.25">
      <c r="A248" s="5"/>
      <c r="B248" s="2" t="s">
        <v>11</v>
      </c>
      <c r="C248" s="3"/>
      <c r="D248" s="6"/>
      <c r="E248" s="6"/>
      <c r="F248" s="29"/>
    </row>
    <row r="249" spans="1:6" ht="384.75" x14ac:dyDescent="0.2">
      <c r="A249" s="5"/>
      <c r="B249" s="15" t="s">
        <v>191</v>
      </c>
      <c r="C249" s="3"/>
      <c r="D249" s="6"/>
      <c r="E249" s="6"/>
      <c r="F249" s="29"/>
    </row>
    <row r="250" spans="1:6" ht="327.75" x14ac:dyDescent="0.2">
      <c r="A250" s="5"/>
      <c r="B250" s="15" t="s">
        <v>192</v>
      </c>
      <c r="C250" s="3"/>
      <c r="D250" s="6"/>
      <c r="E250" s="6"/>
      <c r="F250" s="29"/>
    </row>
    <row r="251" spans="1:6" ht="15" x14ac:dyDescent="0.2">
      <c r="A251" s="5"/>
      <c r="C251" s="3"/>
      <c r="D251" s="6"/>
      <c r="E251" s="6"/>
      <c r="F251" s="29"/>
    </row>
    <row r="252" spans="1:6" ht="15" x14ac:dyDescent="0.2">
      <c r="A252" s="30" t="s">
        <v>20</v>
      </c>
      <c r="B252" s="31" t="s">
        <v>127</v>
      </c>
      <c r="C252" s="32"/>
      <c r="D252" s="33"/>
      <c r="E252" s="34"/>
      <c r="F252" s="29"/>
    </row>
    <row r="253" spans="1:6" ht="15" x14ac:dyDescent="0.2">
      <c r="A253" s="30"/>
      <c r="B253" s="31" t="s">
        <v>128</v>
      </c>
      <c r="C253" s="35">
        <v>1</v>
      </c>
      <c r="D253" s="34"/>
      <c r="E253" s="36"/>
      <c r="F253" s="29"/>
    </row>
    <row r="254" spans="1:6" ht="15" x14ac:dyDescent="0.2">
      <c r="A254" s="30"/>
      <c r="B254" s="37" t="s">
        <v>129</v>
      </c>
      <c r="C254" s="35">
        <v>1</v>
      </c>
      <c r="D254" s="34"/>
      <c r="E254" s="36"/>
      <c r="F254" s="29"/>
    </row>
    <row r="255" spans="1:6" ht="15" x14ac:dyDescent="0.2">
      <c r="A255" s="30"/>
      <c r="B255" s="37" t="s">
        <v>130</v>
      </c>
      <c r="C255" s="35">
        <v>6</v>
      </c>
      <c r="D255" s="34"/>
      <c r="E255" s="36"/>
      <c r="F255" s="29"/>
    </row>
    <row r="256" spans="1:6" ht="15" x14ac:dyDescent="0.2">
      <c r="A256" s="30"/>
      <c r="B256" s="37" t="s">
        <v>131</v>
      </c>
      <c r="C256" s="35">
        <v>3</v>
      </c>
      <c r="D256" s="34"/>
      <c r="E256" s="36"/>
      <c r="F256" s="38"/>
    </row>
    <row r="257" spans="1:6" ht="15" x14ac:dyDescent="0.2">
      <c r="A257" s="30"/>
      <c r="B257" s="31" t="s">
        <v>132</v>
      </c>
      <c r="C257" s="35">
        <v>1</v>
      </c>
      <c r="D257" s="34"/>
      <c r="E257" s="36"/>
      <c r="F257" s="38"/>
    </row>
    <row r="258" spans="1:6" ht="15" x14ac:dyDescent="0.2">
      <c r="A258" s="30"/>
      <c r="B258" s="31" t="s">
        <v>133</v>
      </c>
      <c r="C258" s="35">
        <v>1</v>
      </c>
      <c r="D258" s="34"/>
      <c r="E258" s="39"/>
      <c r="F258" s="40"/>
    </row>
    <row r="259" spans="1:6" ht="15" x14ac:dyDescent="0.2">
      <c r="A259" s="41"/>
      <c r="B259" s="37" t="s">
        <v>22</v>
      </c>
      <c r="C259" s="35">
        <v>1</v>
      </c>
      <c r="D259" s="42">
        <v>0</v>
      </c>
      <c r="E259" s="39">
        <f>D259*C259</f>
        <v>0</v>
      </c>
    </row>
    <row r="260" spans="1:6" ht="15" x14ac:dyDescent="0.25">
      <c r="A260" s="43"/>
      <c r="B260" s="44"/>
      <c r="C260" s="40"/>
      <c r="D260" s="45"/>
      <c r="E260" s="46"/>
      <c r="F260" s="38"/>
    </row>
    <row r="261" spans="1:6" ht="28.5" x14ac:dyDescent="0.2">
      <c r="A261" s="41" t="s">
        <v>23</v>
      </c>
      <c r="B261" s="37" t="s">
        <v>134</v>
      </c>
      <c r="C261" s="47"/>
      <c r="D261" s="4"/>
      <c r="E261" s="4"/>
      <c r="F261" s="38"/>
    </row>
    <row r="262" spans="1:6" ht="15" x14ac:dyDescent="0.2">
      <c r="A262" s="41"/>
      <c r="B262" s="37" t="s">
        <v>22</v>
      </c>
      <c r="C262" s="35">
        <v>1</v>
      </c>
      <c r="D262" s="42">
        <v>0</v>
      </c>
      <c r="E262" s="39">
        <f>D262*C262</f>
        <v>0</v>
      </c>
    </row>
    <row r="263" spans="1:6" ht="15" x14ac:dyDescent="0.2">
      <c r="A263" s="41"/>
      <c r="B263" s="37"/>
      <c r="C263" s="47"/>
      <c r="D263" s="33"/>
      <c r="E263" s="42"/>
      <c r="F263" s="38"/>
    </row>
    <row r="264" spans="1:6" ht="28.5" x14ac:dyDescent="0.2">
      <c r="A264" s="41" t="s">
        <v>25</v>
      </c>
      <c r="B264" s="48" t="s">
        <v>135</v>
      </c>
      <c r="C264" s="47"/>
      <c r="D264" s="4"/>
      <c r="E264" s="4"/>
      <c r="F264" s="38"/>
    </row>
    <row r="265" spans="1:6" ht="15" x14ac:dyDescent="0.2">
      <c r="A265" s="41"/>
      <c r="B265" s="48" t="s">
        <v>21</v>
      </c>
      <c r="C265" s="35">
        <v>1</v>
      </c>
      <c r="D265" s="42">
        <v>0</v>
      </c>
      <c r="E265" s="39">
        <f>D265*C265</f>
        <v>0</v>
      </c>
    </row>
    <row r="266" spans="1:6" ht="15" x14ac:dyDescent="0.2">
      <c r="A266" s="41"/>
      <c r="B266" s="48"/>
      <c r="C266" s="47"/>
      <c r="D266" s="33"/>
      <c r="E266" s="42"/>
      <c r="F266" s="38"/>
    </row>
    <row r="267" spans="1:6" ht="28.5" x14ac:dyDescent="0.2">
      <c r="A267" s="41" t="s">
        <v>26</v>
      </c>
      <c r="B267" s="37" t="s">
        <v>136</v>
      </c>
      <c r="C267" s="47"/>
      <c r="D267" s="4"/>
      <c r="E267" s="4"/>
      <c r="F267" s="38"/>
    </row>
    <row r="268" spans="1:6" ht="15" x14ac:dyDescent="0.2">
      <c r="A268" s="41"/>
      <c r="B268" s="37" t="s">
        <v>21</v>
      </c>
      <c r="C268" s="35">
        <v>1</v>
      </c>
      <c r="D268" s="42">
        <v>0</v>
      </c>
      <c r="E268" s="39">
        <f>D268*C268</f>
        <v>0</v>
      </c>
    </row>
    <row r="269" spans="1:6" ht="15" x14ac:dyDescent="0.2">
      <c r="A269" s="41"/>
      <c r="B269" s="37"/>
      <c r="C269" s="47"/>
      <c r="D269" s="33"/>
      <c r="E269" s="42"/>
      <c r="F269" s="38"/>
    </row>
    <row r="270" spans="1:6" ht="28.5" x14ac:dyDescent="0.2">
      <c r="A270" s="41" t="s">
        <v>27</v>
      </c>
      <c r="B270" s="37" t="s">
        <v>137</v>
      </c>
      <c r="C270" s="47"/>
      <c r="D270" s="4"/>
      <c r="E270" s="4"/>
      <c r="F270" s="38"/>
    </row>
    <row r="271" spans="1:6" ht="15" x14ac:dyDescent="0.2">
      <c r="A271" s="41"/>
      <c r="B271" s="37" t="s">
        <v>21</v>
      </c>
      <c r="C271" s="35">
        <v>1</v>
      </c>
      <c r="D271" s="42">
        <v>0</v>
      </c>
      <c r="E271" s="39">
        <f>D271*C271</f>
        <v>0</v>
      </c>
    </row>
    <row r="272" spans="1:6" ht="15" x14ac:dyDescent="0.2">
      <c r="A272" s="41"/>
      <c r="B272" s="37"/>
      <c r="C272" s="47"/>
      <c r="D272" s="33"/>
      <c r="E272" s="42"/>
      <c r="F272" s="38"/>
    </row>
    <row r="273" spans="1:6" ht="15" x14ac:dyDescent="0.2">
      <c r="A273" s="41" t="s">
        <v>28</v>
      </c>
      <c r="B273" s="48" t="s">
        <v>138</v>
      </c>
      <c r="C273" s="47"/>
      <c r="D273" s="4"/>
      <c r="E273" s="4"/>
      <c r="F273" s="38"/>
    </row>
    <row r="274" spans="1:6" ht="15" x14ac:dyDescent="0.2">
      <c r="A274" s="41"/>
      <c r="B274" s="37" t="s">
        <v>21</v>
      </c>
      <c r="C274" s="35">
        <v>1</v>
      </c>
      <c r="D274" s="42">
        <v>0</v>
      </c>
      <c r="E274" s="39">
        <f>D274*C274</f>
        <v>0</v>
      </c>
    </row>
    <row r="275" spans="1:6" ht="15" x14ac:dyDescent="0.2">
      <c r="A275" s="41"/>
      <c r="B275" s="37"/>
      <c r="C275" s="47"/>
      <c r="D275" s="33"/>
      <c r="E275" s="42"/>
      <c r="F275" s="38"/>
    </row>
    <row r="276" spans="1:6" ht="28.5" x14ac:dyDescent="0.2">
      <c r="A276" s="41" t="s">
        <v>81</v>
      </c>
      <c r="B276" s="37" t="s">
        <v>139</v>
      </c>
      <c r="C276" s="47"/>
      <c r="D276" s="4"/>
      <c r="E276" s="4"/>
      <c r="F276" s="38"/>
    </row>
    <row r="277" spans="1:6" ht="15" x14ac:dyDescent="0.2">
      <c r="A277" s="41"/>
      <c r="B277" s="37" t="s">
        <v>21</v>
      </c>
      <c r="C277" s="35">
        <v>16</v>
      </c>
      <c r="D277" s="42">
        <v>0</v>
      </c>
      <c r="E277" s="39">
        <f>D277*C277</f>
        <v>0</v>
      </c>
    </row>
    <row r="278" spans="1:6" ht="15" x14ac:dyDescent="0.2">
      <c r="A278" s="41"/>
      <c r="B278" s="37"/>
      <c r="C278" s="47"/>
      <c r="D278" s="33"/>
      <c r="E278" s="42"/>
      <c r="F278" s="38"/>
    </row>
    <row r="279" spans="1:6" ht="28.5" x14ac:dyDescent="0.2">
      <c r="A279" s="41" t="s">
        <v>41</v>
      </c>
      <c r="B279" s="37" t="s">
        <v>140</v>
      </c>
      <c r="C279" s="47"/>
      <c r="D279" s="4"/>
      <c r="E279" s="4"/>
      <c r="F279" s="38"/>
    </row>
    <row r="280" spans="1:6" ht="15" x14ac:dyDescent="0.2">
      <c r="A280" s="41"/>
      <c r="B280" s="37" t="s">
        <v>21</v>
      </c>
      <c r="C280" s="35">
        <v>4</v>
      </c>
      <c r="D280" s="42">
        <v>0</v>
      </c>
      <c r="E280" s="39">
        <f>D280*C280</f>
        <v>0</v>
      </c>
    </row>
    <row r="281" spans="1:6" ht="15" x14ac:dyDescent="0.2">
      <c r="A281" s="41"/>
      <c r="B281" s="37"/>
      <c r="C281" s="47"/>
      <c r="D281" s="33"/>
      <c r="E281" s="42"/>
      <c r="F281" s="38"/>
    </row>
    <row r="282" spans="1:6" ht="28.5" x14ac:dyDescent="0.2">
      <c r="A282" s="41" t="s">
        <v>43</v>
      </c>
      <c r="B282" s="37" t="s">
        <v>141</v>
      </c>
      <c r="C282" s="47"/>
      <c r="D282" s="4"/>
      <c r="E282" s="4"/>
      <c r="F282" s="38"/>
    </row>
    <row r="283" spans="1:6" ht="15" x14ac:dyDescent="0.2">
      <c r="A283" s="41"/>
      <c r="B283" s="37" t="s">
        <v>21</v>
      </c>
      <c r="C283" s="35">
        <v>6</v>
      </c>
      <c r="D283" s="42">
        <v>0</v>
      </c>
      <c r="E283" s="39">
        <f>D283*C283</f>
        <v>0</v>
      </c>
    </row>
    <row r="284" spans="1:6" ht="15" x14ac:dyDescent="0.2">
      <c r="A284" s="41"/>
      <c r="B284" s="37"/>
      <c r="C284" s="47"/>
      <c r="D284" s="33"/>
      <c r="E284" s="42"/>
      <c r="F284" s="38"/>
    </row>
    <row r="285" spans="1:6" ht="28.5" x14ac:dyDescent="0.2">
      <c r="A285" s="41" t="s">
        <v>45</v>
      </c>
      <c r="B285" s="37" t="s">
        <v>142</v>
      </c>
      <c r="C285" s="47"/>
      <c r="D285" s="4"/>
      <c r="E285" s="4"/>
      <c r="F285" s="38"/>
    </row>
    <row r="286" spans="1:6" ht="15" x14ac:dyDescent="0.2">
      <c r="A286" s="41"/>
      <c r="B286" s="37" t="s">
        <v>21</v>
      </c>
      <c r="C286" s="35">
        <v>1</v>
      </c>
      <c r="D286" s="42">
        <v>0</v>
      </c>
      <c r="E286" s="39">
        <f>D286*C286</f>
        <v>0</v>
      </c>
    </row>
    <row r="287" spans="1:6" ht="15" x14ac:dyDescent="0.2">
      <c r="A287" s="41"/>
      <c r="B287" s="37"/>
      <c r="C287" s="47"/>
      <c r="D287" s="33"/>
      <c r="E287" s="42"/>
      <c r="F287" s="38"/>
    </row>
    <row r="288" spans="1:6" ht="28.5" x14ac:dyDescent="0.2">
      <c r="A288" s="41" t="s">
        <v>50</v>
      </c>
      <c r="B288" s="37" t="s">
        <v>143</v>
      </c>
      <c r="C288" s="47"/>
      <c r="D288" s="4"/>
      <c r="E288" s="4"/>
      <c r="F288" s="38"/>
    </row>
    <row r="289" spans="1:6" ht="15" x14ac:dyDescent="0.2">
      <c r="A289" s="41"/>
      <c r="B289" s="37" t="s">
        <v>21</v>
      </c>
      <c r="C289" s="35">
        <v>1</v>
      </c>
      <c r="D289" s="42">
        <v>0</v>
      </c>
      <c r="E289" s="39">
        <f>D289*C289</f>
        <v>0</v>
      </c>
    </row>
    <row r="290" spans="1:6" ht="15" x14ac:dyDescent="0.2">
      <c r="A290" s="41"/>
      <c r="B290" s="37"/>
      <c r="C290" s="47"/>
      <c r="D290" s="33"/>
      <c r="E290" s="42"/>
      <c r="F290" s="38"/>
    </row>
    <row r="291" spans="1:6" ht="42.75" x14ac:dyDescent="0.2">
      <c r="A291" s="41" t="s">
        <v>51</v>
      </c>
      <c r="B291" s="37" t="s">
        <v>144</v>
      </c>
      <c r="C291" s="47"/>
      <c r="D291" s="4"/>
      <c r="E291" s="4"/>
      <c r="F291" s="38"/>
    </row>
    <row r="292" spans="1:6" ht="15" x14ac:dyDescent="0.2">
      <c r="A292" s="41"/>
      <c r="B292" s="37" t="s">
        <v>21</v>
      </c>
      <c r="C292" s="35">
        <v>2</v>
      </c>
      <c r="D292" s="42">
        <v>0</v>
      </c>
      <c r="E292" s="39">
        <f>D292*C292</f>
        <v>0</v>
      </c>
    </row>
    <row r="293" spans="1:6" ht="15" x14ac:dyDescent="0.2">
      <c r="A293" s="41"/>
      <c r="B293" s="37"/>
      <c r="C293" s="47"/>
      <c r="D293" s="33"/>
      <c r="E293" s="42"/>
      <c r="F293" s="38"/>
    </row>
    <row r="294" spans="1:6" ht="28.5" x14ac:dyDescent="0.2">
      <c r="A294" s="41" t="s">
        <v>53</v>
      </c>
      <c r="B294" s="37" t="s">
        <v>145</v>
      </c>
      <c r="C294" s="47"/>
      <c r="D294" s="4"/>
      <c r="E294" s="4"/>
      <c r="F294" s="38"/>
    </row>
    <row r="295" spans="1:6" ht="15" x14ac:dyDescent="0.2">
      <c r="A295" s="41"/>
      <c r="B295" s="37" t="s">
        <v>21</v>
      </c>
      <c r="C295" s="35">
        <v>1</v>
      </c>
      <c r="D295" s="42">
        <v>0</v>
      </c>
      <c r="E295" s="39">
        <f>D295*C295</f>
        <v>0</v>
      </c>
    </row>
    <row r="296" spans="1:6" ht="15" x14ac:dyDescent="0.2">
      <c r="A296" s="41"/>
      <c r="B296" s="37"/>
      <c r="C296" s="47"/>
      <c r="D296" s="33"/>
      <c r="E296" s="42"/>
      <c r="F296" s="38"/>
    </row>
    <row r="297" spans="1:6" ht="28.5" x14ac:dyDescent="0.2">
      <c r="A297" s="41" t="s">
        <v>54</v>
      </c>
      <c r="B297" s="37" t="s">
        <v>146</v>
      </c>
      <c r="C297" s="32"/>
      <c r="D297" s="4"/>
      <c r="E297" s="4"/>
      <c r="F297" s="38"/>
    </row>
    <row r="298" spans="1:6" ht="15" x14ac:dyDescent="0.2">
      <c r="A298" s="41"/>
      <c r="B298" s="37" t="s">
        <v>21</v>
      </c>
      <c r="C298" s="49">
        <v>16</v>
      </c>
      <c r="D298" s="42">
        <v>0</v>
      </c>
      <c r="E298" s="39">
        <f>D298*C298</f>
        <v>0</v>
      </c>
    </row>
    <row r="299" spans="1:6" ht="15" x14ac:dyDescent="0.2">
      <c r="A299" s="41"/>
      <c r="B299" s="37"/>
      <c r="C299" s="47"/>
      <c r="D299" s="33"/>
      <c r="E299" s="42"/>
      <c r="F299" s="38"/>
    </row>
    <row r="300" spans="1:6" ht="15" x14ac:dyDescent="0.2">
      <c r="A300" s="41" t="s">
        <v>56</v>
      </c>
      <c r="B300" s="37" t="s">
        <v>147</v>
      </c>
      <c r="C300" s="32"/>
      <c r="D300" s="4"/>
      <c r="E300" s="4"/>
      <c r="F300" s="38"/>
    </row>
    <row r="301" spans="1:6" ht="15" x14ac:dyDescent="0.2">
      <c r="A301" s="41"/>
      <c r="B301" s="37" t="s">
        <v>21</v>
      </c>
      <c r="C301" s="49">
        <v>1</v>
      </c>
      <c r="D301" s="42">
        <v>0</v>
      </c>
      <c r="E301" s="39">
        <f>D301*C301</f>
        <v>0</v>
      </c>
    </row>
    <row r="302" spans="1:6" ht="15" x14ac:dyDescent="0.2">
      <c r="A302" s="41"/>
      <c r="B302" s="37"/>
      <c r="C302" s="47"/>
      <c r="D302" s="33"/>
      <c r="E302" s="42"/>
      <c r="F302" s="38"/>
    </row>
    <row r="303" spans="1:6" ht="28.5" x14ac:dyDescent="0.2">
      <c r="A303" s="41" t="s">
        <v>57</v>
      </c>
      <c r="B303" s="37" t="s">
        <v>148</v>
      </c>
      <c r="C303" s="32"/>
      <c r="D303" s="4"/>
      <c r="E303" s="4"/>
      <c r="F303" s="38"/>
    </row>
    <row r="304" spans="1:6" ht="15" x14ac:dyDescent="0.2">
      <c r="A304" s="41"/>
      <c r="B304" s="37" t="s">
        <v>21</v>
      </c>
      <c r="C304" s="49">
        <v>3</v>
      </c>
      <c r="D304" s="42">
        <v>0</v>
      </c>
      <c r="E304" s="39">
        <f>D304*C304</f>
        <v>0</v>
      </c>
    </row>
    <row r="305" spans="1:6" ht="15" x14ac:dyDescent="0.2">
      <c r="A305" s="41"/>
      <c r="B305" s="37"/>
      <c r="C305" s="47"/>
      <c r="D305" s="33"/>
      <c r="E305" s="42"/>
      <c r="F305" s="38"/>
    </row>
    <row r="306" spans="1:6" ht="28.5" x14ac:dyDescent="0.2">
      <c r="A306" s="41" t="s">
        <v>58</v>
      </c>
      <c r="B306" s="37" t="s">
        <v>149</v>
      </c>
      <c r="C306" s="32"/>
      <c r="D306" s="4"/>
      <c r="E306" s="4"/>
      <c r="F306" s="38"/>
    </row>
    <row r="307" spans="1:6" ht="15" x14ac:dyDescent="0.2">
      <c r="A307" s="41"/>
      <c r="B307" s="37" t="s">
        <v>21</v>
      </c>
      <c r="C307" s="49">
        <v>1</v>
      </c>
      <c r="D307" s="42">
        <v>0</v>
      </c>
      <c r="E307" s="39">
        <f>D307*C307</f>
        <v>0</v>
      </c>
    </row>
    <row r="308" spans="1:6" ht="15" x14ac:dyDescent="0.2">
      <c r="A308" s="41"/>
      <c r="B308" s="37"/>
      <c r="C308" s="47"/>
      <c r="D308" s="33"/>
      <c r="E308" s="42"/>
      <c r="F308" s="38"/>
    </row>
    <row r="309" spans="1:6" ht="28.5" x14ac:dyDescent="0.2">
      <c r="A309" s="41" t="s">
        <v>59</v>
      </c>
      <c r="B309" s="50" t="s">
        <v>150</v>
      </c>
      <c r="C309" s="51"/>
      <c r="D309" s="4"/>
      <c r="E309" s="4"/>
      <c r="F309" s="38"/>
    </row>
    <row r="310" spans="1:6" ht="15" x14ac:dyDescent="0.2">
      <c r="A310" s="41"/>
      <c r="B310" s="37" t="s">
        <v>21</v>
      </c>
      <c r="C310" s="49">
        <v>1</v>
      </c>
      <c r="D310" s="52">
        <v>0</v>
      </c>
      <c r="E310" s="39">
        <f>D310*C310</f>
        <v>0</v>
      </c>
    </row>
    <row r="311" spans="1:6" ht="15" x14ac:dyDescent="0.2">
      <c r="A311" s="41"/>
      <c r="B311" s="37"/>
      <c r="C311" s="47"/>
      <c r="D311" s="33"/>
      <c r="E311" s="42"/>
      <c r="F311" s="38"/>
    </row>
    <row r="312" spans="1:6" ht="28.5" x14ac:dyDescent="0.2">
      <c r="A312" s="41" t="s">
        <v>62</v>
      </c>
      <c r="B312" s="37" t="s">
        <v>151</v>
      </c>
      <c r="C312" s="32"/>
      <c r="D312" s="4"/>
      <c r="E312" s="4"/>
      <c r="F312" s="38"/>
    </row>
    <row r="313" spans="1:6" ht="15" x14ac:dyDescent="0.2">
      <c r="A313" s="41"/>
      <c r="B313" s="37" t="s">
        <v>21</v>
      </c>
      <c r="C313" s="49">
        <v>1</v>
      </c>
      <c r="D313" s="42">
        <v>0</v>
      </c>
      <c r="E313" s="39">
        <f>D313*C313</f>
        <v>0</v>
      </c>
    </row>
    <row r="314" spans="1:6" ht="15" x14ac:dyDescent="0.2">
      <c r="A314" s="41"/>
      <c r="B314" s="37"/>
      <c r="C314" s="47"/>
      <c r="D314" s="33"/>
      <c r="E314" s="42"/>
      <c r="F314" s="38"/>
    </row>
    <row r="315" spans="1:6" ht="28.5" x14ac:dyDescent="0.2">
      <c r="A315" s="41" t="s">
        <v>63</v>
      </c>
      <c r="B315" s="37" t="s">
        <v>152</v>
      </c>
      <c r="C315" s="32"/>
      <c r="D315" s="4"/>
      <c r="E315" s="4"/>
      <c r="F315" s="38"/>
    </row>
    <row r="316" spans="1:6" ht="15" x14ac:dyDescent="0.2">
      <c r="A316" s="41"/>
      <c r="B316" s="37" t="s">
        <v>21</v>
      </c>
      <c r="C316" s="49">
        <v>1</v>
      </c>
      <c r="D316" s="42">
        <v>0</v>
      </c>
      <c r="E316" s="39">
        <f>D316*C316</f>
        <v>0</v>
      </c>
    </row>
    <row r="317" spans="1:6" ht="15" x14ac:dyDescent="0.2">
      <c r="A317" s="41"/>
      <c r="B317" s="37"/>
      <c r="C317" s="47"/>
      <c r="D317" s="33"/>
      <c r="E317" s="42"/>
      <c r="F317" s="38"/>
    </row>
    <row r="318" spans="1:6" ht="28.5" x14ac:dyDescent="0.2">
      <c r="A318" s="41" t="s">
        <v>64</v>
      </c>
      <c r="B318" s="37" t="s">
        <v>153</v>
      </c>
      <c r="C318" s="32"/>
      <c r="D318" s="4"/>
      <c r="E318" s="4"/>
      <c r="F318" s="38"/>
    </row>
    <row r="319" spans="1:6" ht="15" x14ac:dyDescent="0.2">
      <c r="A319" s="41"/>
      <c r="B319" s="37" t="s">
        <v>21</v>
      </c>
      <c r="C319" s="49">
        <v>1</v>
      </c>
      <c r="D319" s="42">
        <v>0</v>
      </c>
      <c r="E319" s="39">
        <f>D319*C319</f>
        <v>0</v>
      </c>
    </row>
    <row r="320" spans="1:6" ht="15" x14ac:dyDescent="0.2">
      <c r="A320" s="41"/>
      <c r="B320" s="37"/>
      <c r="C320" s="47"/>
      <c r="D320" s="33"/>
      <c r="E320" s="42"/>
      <c r="F320" s="38"/>
    </row>
    <row r="321" spans="1:6" ht="15" x14ac:dyDescent="0.2">
      <c r="A321" s="41" t="s">
        <v>66</v>
      </c>
      <c r="B321" s="37" t="s">
        <v>154</v>
      </c>
      <c r="C321" s="32"/>
      <c r="D321" s="4"/>
      <c r="E321" s="4"/>
      <c r="F321" s="38"/>
    </row>
    <row r="322" spans="1:6" ht="15" x14ac:dyDescent="0.2">
      <c r="A322" s="41"/>
      <c r="B322" s="37" t="s">
        <v>21</v>
      </c>
      <c r="C322" s="49">
        <v>1</v>
      </c>
      <c r="D322" s="42">
        <v>0</v>
      </c>
      <c r="E322" s="39">
        <f>D322*C322</f>
        <v>0</v>
      </c>
    </row>
    <row r="323" spans="1:6" ht="15" x14ac:dyDescent="0.2">
      <c r="A323" s="41"/>
      <c r="B323" s="37"/>
      <c r="C323" s="47"/>
      <c r="D323" s="33"/>
      <c r="E323" s="42"/>
      <c r="F323" s="38"/>
    </row>
    <row r="324" spans="1:6" ht="15" x14ac:dyDescent="0.2">
      <c r="A324" s="41" t="s">
        <v>67</v>
      </c>
      <c r="B324" s="37" t="s">
        <v>75</v>
      </c>
      <c r="C324" s="32"/>
      <c r="D324" s="4"/>
      <c r="E324" s="4"/>
      <c r="F324" s="38"/>
    </row>
    <row r="325" spans="1:6" ht="15" x14ac:dyDescent="0.2">
      <c r="A325" s="41"/>
      <c r="B325" s="37" t="s">
        <v>22</v>
      </c>
      <c r="C325" s="35">
        <v>1</v>
      </c>
      <c r="D325" s="42">
        <v>0</v>
      </c>
      <c r="E325" s="39">
        <f>D325*C325</f>
        <v>0</v>
      </c>
    </row>
    <row r="326" spans="1:6" ht="15" x14ac:dyDescent="0.2">
      <c r="A326" s="41"/>
      <c r="B326" s="37"/>
      <c r="C326" s="47"/>
      <c r="D326" s="33"/>
      <c r="E326" s="42"/>
      <c r="F326" s="38"/>
    </row>
    <row r="327" spans="1:6" ht="15" x14ac:dyDescent="0.2">
      <c r="A327" s="41" t="s">
        <v>68</v>
      </c>
      <c r="B327" s="37" t="s">
        <v>155</v>
      </c>
      <c r="C327" s="32"/>
      <c r="D327" s="4"/>
      <c r="E327" s="4"/>
    </row>
    <row r="328" spans="1:6" ht="15" x14ac:dyDescent="0.2">
      <c r="A328" s="41"/>
      <c r="B328" s="37" t="s">
        <v>156</v>
      </c>
      <c r="C328" s="35">
        <v>1</v>
      </c>
      <c r="D328" s="42">
        <v>0</v>
      </c>
      <c r="E328" s="39">
        <f>D328*C328</f>
        <v>0</v>
      </c>
    </row>
    <row r="329" spans="1:6" ht="15" x14ac:dyDescent="0.2">
      <c r="A329" s="41"/>
      <c r="B329" s="37"/>
      <c r="C329" s="35"/>
      <c r="D329" s="42"/>
      <c r="E329" s="39"/>
    </row>
    <row r="330" spans="1:6" ht="42.75" x14ac:dyDescent="0.2">
      <c r="A330" s="5" t="s">
        <v>69</v>
      </c>
      <c r="B330" s="75" t="s">
        <v>213</v>
      </c>
      <c r="D330" s="4"/>
      <c r="E330" s="4"/>
    </row>
    <row r="331" spans="1:6" x14ac:dyDescent="0.2">
      <c r="A331" s="76"/>
      <c r="B331" s="77" t="s">
        <v>22</v>
      </c>
      <c r="C331" s="78">
        <v>1</v>
      </c>
      <c r="D331" s="42">
        <v>0</v>
      </c>
      <c r="E331" s="39">
        <f>D331*C331</f>
        <v>0</v>
      </c>
    </row>
    <row r="332" spans="1:6" ht="15" x14ac:dyDescent="0.2">
      <c r="A332" s="5"/>
      <c r="C332" s="3"/>
      <c r="D332" s="6"/>
      <c r="E332" s="6"/>
    </row>
    <row r="333" spans="1:6" ht="15" x14ac:dyDescent="0.25">
      <c r="A333" s="5"/>
      <c r="B333" s="53" t="s">
        <v>17</v>
      </c>
      <c r="C333" s="3"/>
      <c r="D333" s="6"/>
      <c r="E333" s="6"/>
    </row>
    <row r="334" spans="1:6" ht="15" x14ac:dyDescent="0.2">
      <c r="A334" s="5"/>
      <c r="C334" s="3"/>
      <c r="D334" s="6"/>
      <c r="E334" s="6"/>
    </row>
    <row r="335" spans="1:6" ht="15" x14ac:dyDescent="0.2">
      <c r="A335" s="5" t="s">
        <v>20</v>
      </c>
      <c r="B335" s="58" t="s">
        <v>172</v>
      </c>
      <c r="C335" s="3"/>
      <c r="D335" s="6"/>
      <c r="E335" s="6"/>
    </row>
    <row r="336" spans="1:6" x14ac:dyDescent="0.2">
      <c r="A336" s="17"/>
      <c r="B336" s="58" t="s">
        <v>22</v>
      </c>
      <c r="C336" s="3">
        <v>1</v>
      </c>
      <c r="D336" s="42">
        <v>0</v>
      </c>
      <c r="E336" s="39">
        <f>D336*C336</f>
        <v>0</v>
      </c>
    </row>
    <row r="337" spans="1:5" x14ac:dyDescent="0.2">
      <c r="A337" s="17"/>
      <c r="B337" s="58"/>
      <c r="C337" s="3"/>
      <c r="D337" s="42"/>
      <c r="E337" s="39"/>
    </row>
    <row r="338" spans="1:5" ht="15" x14ac:dyDescent="0.2">
      <c r="A338" s="5" t="s">
        <v>23</v>
      </c>
      <c r="B338" s="1" t="s">
        <v>210</v>
      </c>
      <c r="C338" s="3"/>
      <c r="D338" s="6"/>
      <c r="E338" s="6"/>
    </row>
    <row r="339" spans="1:5" ht="15" x14ac:dyDescent="0.2">
      <c r="A339" s="5"/>
      <c r="B339" s="1" t="s">
        <v>22</v>
      </c>
      <c r="C339" s="3">
        <v>1</v>
      </c>
      <c r="D339" s="6">
        <v>0</v>
      </c>
      <c r="E339" s="6">
        <f t="shared" ref="E339" si="6">C339*D339</f>
        <v>0</v>
      </c>
    </row>
    <row r="340" spans="1:5" ht="15" x14ac:dyDescent="0.2">
      <c r="A340" s="5"/>
      <c r="C340" s="3"/>
      <c r="D340" s="6"/>
      <c r="E340" s="6"/>
    </row>
    <row r="341" spans="1:5" ht="15" x14ac:dyDescent="0.2">
      <c r="A341" s="5" t="s">
        <v>25</v>
      </c>
      <c r="B341" s="1" t="s">
        <v>211</v>
      </c>
      <c r="C341" s="3"/>
      <c r="D341" s="6"/>
      <c r="E341" s="6"/>
    </row>
    <row r="342" spans="1:5" ht="15" x14ac:dyDescent="0.2">
      <c r="A342" s="5"/>
      <c r="B342" s="1" t="s">
        <v>22</v>
      </c>
      <c r="C342" s="3">
        <v>1</v>
      </c>
      <c r="D342" s="6">
        <v>0</v>
      </c>
      <c r="E342" s="6">
        <f t="shared" ref="E342" si="7">C342*D342</f>
        <v>0</v>
      </c>
    </row>
    <row r="343" spans="1:5" x14ac:dyDescent="0.2">
      <c r="A343" s="17"/>
      <c r="C343" s="3"/>
      <c r="D343" s="6"/>
      <c r="E343" s="6"/>
    </row>
    <row r="344" spans="1:5" ht="99.75" x14ac:dyDescent="0.2">
      <c r="A344" s="5" t="s">
        <v>26</v>
      </c>
      <c r="B344" s="57" t="s">
        <v>179</v>
      </c>
      <c r="C344" s="3"/>
      <c r="D344" s="6"/>
      <c r="E344" s="6"/>
    </row>
    <row r="345" spans="1:5" ht="15" x14ac:dyDescent="0.2">
      <c r="A345" s="5"/>
      <c r="B345" s="58" t="s">
        <v>180</v>
      </c>
      <c r="C345" s="3">
        <v>1</v>
      </c>
      <c r="D345" s="6">
        <v>0</v>
      </c>
      <c r="E345" s="6">
        <f t="shared" ref="E345" si="8">C345*D345</f>
        <v>0</v>
      </c>
    </row>
    <row r="346" spans="1:5" ht="15" x14ac:dyDescent="0.2">
      <c r="A346" s="5"/>
      <c r="B346" s="58"/>
      <c r="C346" s="3"/>
      <c r="D346" s="6"/>
      <c r="E346" s="6"/>
    </row>
    <row r="347" spans="1:5" ht="28.5" x14ac:dyDescent="0.2">
      <c r="A347" s="5" t="s">
        <v>27</v>
      </c>
      <c r="B347" s="60" t="s">
        <v>212</v>
      </c>
      <c r="C347" s="3"/>
      <c r="D347" s="6"/>
      <c r="E347" s="6"/>
    </row>
    <row r="348" spans="1:5" ht="15" x14ac:dyDescent="0.2">
      <c r="A348" s="5"/>
      <c r="B348" s="60" t="s">
        <v>22</v>
      </c>
      <c r="C348" s="3">
        <v>1</v>
      </c>
      <c r="D348" s="6">
        <v>0</v>
      </c>
      <c r="E348" s="6">
        <f t="shared" ref="E348" si="9">C348*D348</f>
        <v>0</v>
      </c>
    </row>
    <row r="349" spans="1:5" ht="15" x14ac:dyDescent="0.2">
      <c r="A349" s="61"/>
      <c r="B349" s="62"/>
      <c r="C349" s="63"/>
      <c r="D349" s="64"/>
      <c r="E349" s="64"/>
    </row>
    <row r="350" spans="1:5" ht="15" x14ac:dyDescent="0.25">
      <c r="A350" s="5"/>
      <c r="B350" s="2" t="s">
        <v>76</v>
      </c>
      <c r="C350" s="3"/>
      <c r="D350" s="6"/>
      <c r="E350" s="54">
        <f>SUM(E13:E348)</f>
        <v>0</v>
      </c>
    </row>
    <row r="351" spans="1:5" x14ac:dyDescent="0.2">
      <c r="C351" s="3"/>
      <c r="D351" s="6"/>
      <c r="E351" s="8"/>
    </row>
    <row r="352" spans="1:5" x14ac:dyDescent="0.2">
      <c r="B352" s="55" t="s">
        <v>74</v>
      </c>
      <c r="C352" s="3"/>
      <c r="D352" s="8"/>
      <c r="E352" s="8"/>
    </row>
    <row r="353" spans="2:5" x14ac:dyDescent="0.2">
      <c r="B353" s="56" t="s">
        <v>173</v>
      </c>
      <c r="C353" s="3"/>
      <c r="D353" s="8"/>
      <c r="E353" s="8">
        <f>E350*0.05</f>
        <v>0</v>
      </c>
    </row>
    <row r="354" spans="2:5" x14ac:dyDescent="0.2">
      <c r="C354" s="7"/>
      <c r="D354" s="8"/>
      <c r="E354" s="8"/>
    </row>
    <row r="355" spans="2:5" ht="15.75" thickBot="1" x14ac:dyDescent="0.3">
      <c r="B355" s="65" t="s">
        <v>181</v>
      </c>
      <c r="C355" s="66"/>
      <c r="D355" s="67"/>
      <c r="E355" s="68">
        <f>E350+E353</f>
        <v>0</v>
      </c>
    </row>
    <row r="356" spans="2:5" x14ac:dyDescent="0.2">
      <c r="B356" s="69" t="s">
        <v>174</v>
      </c>
      <c r="C356" s="70"/>
      <c r="D356" s="70"/>
      <c r="E356" s="71">
        <f>E355*0.095</f>
        <v>0</v>
      </c>
    </row>
    <row r="357" spans="2:5" ht="15.75" thickBot="1" x14ac:dyDescent="0.3">
      <c r="B357" s="72" t="s">
        <v>182</v>
      </c>
      <c r="C357" s="73"/>
      <c r="D357" s="73"/>
      <c r="E357" s="74">
        <f>E355+E356</f>
        <v>0</v>
      </c>
    </row>
  </sheetData>
  <pageMargins left="0.70866141732283472" right="0.70866141732283472" top="0.74803149606299213" bottom="0.74803149606299213" header="0.31496062992125984" footer="0.31496062992125984"/>
  <pageSetup paperSize="9" scale="70" orientation="portrait" r:id="rId1"/>
  <rowBreaks count="7" manualBreakCount="7">
    <brk id="19" max="16383" man="1"/>
    <brk id="57" max="16383" man="1"/>
    <brk id="100" max="4" man="1"/>
    <brk id="121" max="16383" man="1"/>
    <brk id="183" max="16383" man="1"/>
    <brk id="230" max="16383" man="1"/>
    <brk id="251"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2021-03-05T07:29:24Z</dcterms:modified>
</cp:coreProperties>
</file>